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Print_Titles" localSheetId="0" hidden="0">Лист1!$B:$C,Лист1!$3:$3</definedName>
  </definedNames>
  <calcPr/>
</workbook>
</file>

<file path=xl/sharedStrings.xml><?xml version="1.0" encoding="utf-8"?>
<sst xmlns="http://schemas.openxmlformats.org/spreadsheetml/2006/main" count="107" uniqueCount="107">
  <si>
    <t xml:space="preserve">Расшифровка кредиторской задолженности главных распорядителей и распорядителей бюджетных средств по состоянию на 01.01.2026</t>
  </si>
  <si>
    <t xml:space="preserve">№ п/п</t>
  </si>
  <si>
    <t xml:space="preserve">Код счета учета</t>
  </si>
  <si>
    <t xml:space="preserve">Вид кредиторской задолженности</t>
  </si>
  <si>
    <t xml:space="preserve">Законодательное Собрание </t>
  </si>
  <si>
    <t xml:space="preserve">Управление делами Губернатора </t>
  </si>
  <si>
    <t xml:space="preserve">Министерство промышленности и торговли и развития предпринимательства</t>
  </si>
  <si>
    <t xml:space="preserve">Министерство сельского хозяйства</t>
  </si>
  <si>
    <t xml:space="preserve">Избирательная комиссия</t>
  </si>
  <si>
    <t xml:space="preserve">Управление госархивной службы</t>
  </si>
  <si>
    <t xml:space="preserve">Контрольно-счетная палата</t>
  </si>
  <si>
    <t xml:space="preserve">Министерство региональной политики</t>
  </si>
  <si>
    <t xml:space="preserve">Заподно- Сибирское межрегиональное управление государственного автодорожного надзора ФС по надзору в сфере транспорта</t>
  </si>
  <si>
    <t xml:space="preserve">Управление ветеринарии</t>
  </si>
  <si>
    <t xml:space="preserve">Государственная инспекция по охране объектов культурного наследия</t>
  </si>
  <si>
    <t xml:space="preserve">Департамент имущества и земельных отношений</t>
  </si>
  <si>
    <t xml:space="preserve">Министерство экономического развития</t>
  </si>
  <si>
    <t xml:space="preserve">Министерство строительства </t>
  </si>
  <si>
    <t xml:space="preserve">Министерство здравоохранения</t>
  </si>
  <si>
    <t xml:space="preserve">Министерство физической культуры и спорта</t>
  </si>
  <si>
    <t xml:space="preserve">Департамент по тарифам</t>
  </si>
  <si>
    <t xml:space="preserve">Министерство природных ресурсов и экологии</t>
  </si>
  <si>
    <t xml:space="preserve">Министерство культуры</t>
  </si>
  <si>
    <t xml:space="preserve">Министерство образования</t>
  </si>
  <si>
    <t xml:space="preserve">Управление информационных проектов</t>
  </si>
  <si>
    <t xml:space="preserve">УФАС по НСО</t>
  </si>
  <si>
    <t xml:space="preserve">Управление по обеспечению деятельности мировых судей </t>
  </si>
  <si>
    <t xml:space="preserve">Министерство транспорта и дорожного хозяйства</t>
  </si>
  <si>
    <t xml:space="preserve">Министерство финансов и налоговой политики </t>
  </si>
  <si>
    <t xml:space="preserve">УФНС России по Новосибирской области</t>
  </si>
  <si>
    <t xml:space="preserve"> Управление по делам ЗАГС НСО</t>
  </si>
  <si>
    <t xml:space="preserve"> ФКУ УФО министерство обороны РФ</t>
  </si>
  <si>
    <t xml:space="preserve"> ФКУ УФО МО РФ по НСО</t>
  </si>
  <si>
    <t xml:space="preserve">Министерство цифрового развития и связи</t>
  </si>
  <si>
    <t xml:space="preserve">Контрольное управление</t>
  </si>
  <si>
    <t xml:space="preserve"> Уполномоченный по правам человека  и аппарат Уполномоченного по правам человека</t>
  </si>
  <si>
    <t xml:space="preserve"> Уполномоченный по правам ребенка НСО</t>
  </si>
  <si>
    <t xml:space="preserve">Уполномоченный по защите прав предпринимателей</t>
  </si>
  <si>
    <t xml:space="preserve">Министерство  юстиции</t>
  </si>
  <si>
    <t xml:space="preserve">Министерство ЖКХ и энергетики</t>
  </si>
  <si>
    <t xml:space="preserve">ДЗиИО мэрии</t>
  </si>
  <si>
    <t xml:space="preserve">Министерство труда и социального развития</t>
  </si>
  <si>
    <t xml:space="preserve">Министерство науки и иновационной политики</t>
  </si>
  <si>
    <t xml:space="preserve">Департамент молодежной политики</t>
  </si>
  <si>
    <t>ИТОГО</t>
  </si>
  <si>
    <t xml:space="preserve">Расчеты с плательщиками налогов</t>
  </si>
  <si>
    <t xml:space="preserve">Расчеты с плательщиками государственных пошлин, сборов</t>
  </si>
  <si>
    <t xml:space="preserve">Расчеты по доходам от операционной аренды</t>
  </si>
  <si>
    <t xml:space="preserve">Расчеты по доходам от платежей при пользовании природными ресурсами</t>
  </si>
  <si>
    <t xml:space="preserve">Расчеты с плательщиками доходов от оказания платных работ, услуг </t>
  </si>
  <si>
    <t xml:space="preserve">Расчеты по доходам от платы за предоставление информации из государственных источников (реестров)
</t>
  </si>
  <si>
    <t xml:space="preserve">Расчеты по условным арендным платежам</t>
  </si>
  <si>
    <t xml:space="preserve">Расчеты по доходам от возмещения ущерба имуществу (за исключением страховых возмещений)
</t>
  </si>
  <si>
    <t xml:space="preserve">Расчеты по доходам от прочих сумм принудительного изъятия</t>
  </si>
  <si>
    <t xml:space="preserve">Расчеты по безвозмездным денежным поступлениям текущего характера</t>
  </si>
  <si>
    <t xml:space="preserve">Расчеты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</si>
  <si>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 xml:space="preserve">Расчеты по доходам от операций с материальными запасами
</t>
  </si>
  <si>
    <t xml:space="preserve">Расчеты по невыясненным поступлениям</t>
  </si>
  <si>
    <t xml:space="preserve">Расчеты с подотчетными лицами по прочим несоциальным выплатам персоналу в денежной форме</t>
  </si>
  <si>
    <t xml:space="preserve">Расчеты с подотчетными лицами по оплате прочих работ, услуг
</t>
  </si>
  <si>
    <t xml:space="preserve">Расчеты с подотчетными лицами по приобретению материальных запасов</t>
  </si>
  <si>
    <t xml:space="preserve">Расчеты по компенсации затрат</t>
  </si>
  <si>
    <t xml:space="preserve">Расчеты по доходам бюджета от возврата дебиторской задолженности прошлых лет</t>
  </si>
  <si>
    <t xml:space="preserve">Расчеты по сумма принудительного изъятия</t>
  </si>
  <si>
    <t xml:space="preserve">Расчеты по заработной плате</t>
  </si>
  <si>
    <t xml:space="preserve">Расчеты по услугам связи</t>
  </si>
  <si>
    <t xml:space="preserve">Расчеты по транспортным услугам</t>
  </si>
  <si>
    <t xml:space="preserve">Расчеты по коммунальным услугам</t>
  </si>
  <si>
    <t xml:space="preserve">Расчеты по арендной плате за пользование имуществом</t>
  </si>
  <si>
    <t xml:space="preserve">Расчеты по работам, услугам по содержанию имущества</t>
  </si>
  <si>
    <t xml:space="preserve">Расчеты по прочим работам, услугам</t>
  </si>
  <si>
    <t xml:space="preserve">Расчеты по страхованию</t>
  </si>
  <si>
    <t xml:space="preserve">Расчеты по услугам, работам для целей капитальных вложений</t>
  </si>
  <si>
    <t xml:space="preserve">Расчеты по приобретению основных средств</t>
  </si>
  <si>
    <t xml:space="preserve">Расчеты по приобретению материальных запасов</t>
  </si>
  <si>
    <t xml:space="preserve">Расчеты по безвозмездным перечислениям текущего характера государственным (муниципальным) бюджетным и автономным учреждениям</t>
  </si>
  <si>
    <t xml:space="preserve">Расчеты по безвозмездным перечислениям текущего характера некоммерческим организациям и физическим лицам - производителям товаров, работ и услуг на производство</t>
  </si>
  <si>
    <t xml:space="preserve">Расчеты по перечислениям текущего характера другим бюджетам бюджетной системы Российской Федерации
</t>
  </si>
  <si>
    <t xml:space="preserve">Расчеты по пособиям по социальной помощи населению в денежной форме
</t>
  </si>
  <si>
    <t xml:space="preserve">Расчеты по пособиям по социальной помощи населению в натуральной форме
</t>
  </si>
  <si>
    <t xml:space="preserve">Расчеты по пенсиям, пособиям, выплачиваемым работодателями, нанимателями бывшим работникам
</t>
  </si>
  <si>
    <t xml:space="preserve">Расчеты по социальным пособиям и компенсациям персоналу в денежной форме
</t>
  </si>
  <si>
    <t xml:space="preserve">Расчеты по приобретению акций и иных финансовых вложениям
</t>
  </si>
  <si>
    <t xml:space="preserve">Расчеты по штрафам за нарушение законодательства о закупках и нарушение условий контрактов (договоров) прочим расходам
</t>
  </si>
  <si>
    <t xml:space="preserve">Расчеты по другим экономическим санкциям
</t>
  </si>
  <si>
    <t xml:space="preserve">Расчеты по иным выплатам текущего характера физическим лицам
</t>
  </si>
  <si>
    <t xml:space="preserve">Расчеты по иным выплатам текущего характера организациям
</t>
  </si>
  <si>
    <t xml:space="preserve">Расчеты по налогу на доходы физических лиц</t>
  </si>
  <si>
    <t xml:space="preserve">Расчеты по налогу на прибыль организаций</t>
  </si>
  <si>
    <t xml:space="preserve">Расчеты по налогу на добавленную стоимость</t>
  </si>
  <si>
    <t xml:space="preserve">Расчеты по прочим платежам в бюджет</t>
  </si>
  <si>
    <t xml:space="preserve">Расчеты по страховым взносам на обязательное социальное страхование от несчастных случаев на производстве и профессиональных заболеваний</t>
  </si>
  <si>
    <t xml:space="preserve">Расчеты по страховым взносам на обязательное медицинское страхование в Федеральный ФОМС</t>
  </si>
  <si>
    <t xml:space="preserve">Расчеты по страховым взносам на обязательное медицинское страхование в территориальный ФОМС</t>
  </si>
  <si>
    <t xml:space="preserve">Расчеты по дополнительным страховым взносам на пенсионное страхование
</t>
  </si>
  <si>
    <t xml:space="preserve">Расчеты по страховым взносам на обязательное пенсионное страхование на выплату страховой части трудовой пенсии</t>
  </si>
  <si>
    <t xml:space="preserve">Расчеты по налогу на имущество организаций</t>
  </si>
  <si>
    <t xml:space="preserve">Расчеты по земельному налогу</t>
  </si>
  <si>
    <t xml:space="preserve">Расчеты по единому страховому тарифу
</t>
  </si>
  <si>
    <t xml:space="preserve">Расчеты с депонентами</t>
  </si>
  <si>
    <t xml:space="preserve">Расчеты по удержаниям из выплат по оплате труда</t>
  </si>
  <si>
    <t xml:space="preserve">Доходы будущих периодов</t>
  </si>
  <si>
    <t xml:space="preserve">Резервы предстоящих расходов</t>
  </si>
  <si>
    <t>Всего</t>
  </si>
  <si>
    <t xml:space="preserve">         Начальник управления бюджетного учета, отчетности и обеспечения закупок                                                                                                                                                                        Н.Б. Алексеева</t>
  </si>
  <si>
    <t xml:space="preserve">Исп.: Н.А. Максимова </t>
  </si>
  <si>
    <t>296-50-47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</si>
</sst>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_-* #,##0.00_-;\-* #,##0.00_-;_-* &quot;-&quot;??_-;_-@_-"/>
    <numFmt numFmtId="161" formatCode="###\ ###\ ###\ ###\ ##0.00"/>
  </numFmts>
  <fonts count="10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8.000000"/>
      <name val="Times New Roman"/>
    </font>
    <font>
      <b/>
      <sz val="9.000000"/>
      <name val="Times New Roman"/>
    </font>
    <font>
      <sz val="9.000000"/>
      <name val="Times New Roman"/>
    </font>
    <font>
      <sz val="10.000000"/>
      <name val="Times New Roman"/>
    </font>
    <font>
      <sz val="10.000000"/>
      <color theme="1"/>
      <name val="Times New Roman"/>
    </font>
    <font>
      <sz val="11.000000"/>
      <name val="Times New Roman"/>
    </font>
    <font>
      <sz val="11.000000"/>
      <color indexed="2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0"/>
        <bgColor theme="0" tint="0"/>
      </patternFill>
    </fill>
  </fills>
  <borders count="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rgb="FFCCCCCD"/>
      </left>
      <right style="thin">
        <color rgb="FFCCCCCD"/>
      </right>
      <top style="thin">
        <color rgb="FFCCCCCD"/>
      </top>
      <bottom style="thin">
        <color rgb="FFCCCCCD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56">
    <xf fontId="0" fillId="0" borderId="0" numFmtId="0" xfId="0"/>
    <xf fontId="1" fillId="0" borderId="0" numFmtId="0" xfId="0" applyFont="1"/>
    <xf fontId="1" fillId="0" borderId="0" numFmtId="0" xfId="0" applyFont="1" applyAlignment="1">
      <alignment horizontal="left"/>
    </xf>
    <xf fontId="2" fillId="0" borderId="0" numFmtId="0" xfId="0" applyFont="1" applyAlignment="1">
      <alignment horizontal="center"/>
    </xf>
    <xf fontId="2" fillId="0" borderId="1" numFmtId="0" xfId="0" applyFont="1" applyBorder="1" applyAlignment="1">
      <alignment horizontal="center"/>
    </xf>
    <xf fontId="3" fillId="0" borderId="2" numFmtId="0" xfId="0" applyFont="1" applyBorder="1" applyAlignment="1">
      <alignment horizontal="center" vertical="center" wrapText="1"/>
    </xf>
    <xf fontId="3" fillId="0" borderId="2" numFmtId="0" xfId="0" applyFont="1" applyBorder="1" applyAlignment="1">
      <alignment horizontal="left" vertical="center" wrapText="1"/>
    </xf>
    <xf fontId="4" fillId="0" borderId="2" numFmtId="0" xfId="0" applyFont="1" applyBorder="1" applyAlignment="1">
      <alignment horizontal="center" vertical="center" wrapText="1"/>
    </xf>
    <xf fontId="3" fillId="2" borderId="2" numFmtId="0" xfId="0" applyFont="1" applyFill="1" applyBorder="1" applyAlignment="1">
      <alignment horizontal="center" vertical="center" wrapText="1"/>
    </xf>
    <xf fontId="3" fillId="3" borderId="2" numFmtId="0" xfId="0" applyFont="1" applyFill="1" applyBorder="1" applyAlignment="1">
      <alignment horizontal="center" vertical="center" wrapText="1"/>
    </xf>
    <xf fontId="3" fillId="3" borderId="2" numFmtId="39" xfId="1" applyNumberFormat="1" applyFont="1" applyFill="1" applyBorder="1" applyAlignment="1">
      <alignment horizontal="center" vertical="center" wrapText="1"/>
    </xf>
    <xf fontId="1" fillId="0" borderId="2" numFmtId="0" xfId="0" applyFont="1" applyBorder="1"/>
    <xf fontId="1" fillId="0" borderId="2" numFmtId="0" xfId="0" applyFont="1" applyBorder="1" applyAlignment="1">
      <alignment horizontal="left"/>
    </xf>
    <xf fontId="5" fillId="0" borderId="2" numFmtId="0" xfId="0" applyFont="1" applyBorder="1" applyAlignment="1">
      <alignment horizontal="left" vertical="top" wrapText="1"/>
    </xf>
    <xf fontId="6" fillId="0" borderId="2" numFmtId="4" xfId="0" applyNumberFormat="1" applyFont="1" applyBorder="1" applyAlignment="1">
      <alignment wrapText="1"/>
    </xf>
    <xf fontId="6" fillId="0" borderId="2" numFmtId="161" xfId="0" applyNumberFormat="1" applyFont="1" applyBorder="1" applyAlignment="1">
      <alignment wrapText="1"/>
    </xf>
    <xf fontId="6" fillId="3" borderId="2" numFmtId="161" xfId="0" applyNumberFormat="1" applyFont="1" applyFill="1" applyBorder="1" applyAlignment="1">
      <alignment wrapText="1"/>
    </xf>
    <xf fontId="5" fillId="0" borderId="2" numFmtId="4" xfId="0" applyNumberFormat="1" applyFont="1" applyBorder="1"/>
    <xf fontId="6" fillId="3" borderId="3" numFmtId="161" xfId="0" applyNumberFormat="1" applyFont="1" applyFill="1" applyBorder="1" applyAlignment="1">
      <alignment horizontal="right" wrapText="1"/>
    </xf>
    <xf fontId="6" fillId="3" borderId="2" numFmtId="161" xfId="0" applyNumberFormat="1" applyFont="1" applyFill="1" applyBorder="1" applyAlignment="1">
      <alignment horizontal="center" wrapText="1"/>
    </xf>
    <xf fontId="1" fillId="2" borderId="0" numFmtId="0" xfId="0" applyFont="1" applyFill="1"/>
    <xf fontId="1" fillId="2" borderId="2" numFmtId="0" xfId="0" applyFont="1" applyFill="1" applyBorder="1"/>
    <xf fontId="1" fillId="2" borderId="2" numFmtId="0" xfId="0" applyFont="1" applyFill="1" applyBorder="1" applyAlignment="1">
      <alignment horizontal="left"/>
    </xf>
    <xf fontId="5" fillId="2" borderId="2" numFmtId="0" xfId="0" applyFont="1" applyFill="1" applyBorder="1" applyAlignment="1">
      <alignment horizontal="left" vertical="top" wrapText="1"/>
    </xf>
    <xf fontId="6" fillId="2" borderId="2" numFmtId="4" xfId="0" applyNumberFormat="1" applyFont="1" applyFill="1" applyBorder="1" applyAlignment="1">
      <alignment wrapText="1"/>
    </xf>
    <xf fontId="6" fillId="2" borderId="2" numFmtId="161" xfId="0" applyNumberFormat="1" applyFont="1" applyFill="1" applyBorder="1" applyAlignment="1">
      <alignment wrapText="1"/>
    </xf>
    <xf fontId="7" fillId="2" borderId="0" numFmtId="0" xfId="0" applyFont="1" applyFill="1"/>
    <xf fontId="6" fillId="3" borderId="2" numFmtId="4" xfId="0" applyNumberFormat="1" applyFont="1" applyFill="1" applyBorder="1" applyAlignment="1">
      <alignment wrapText="1"/>
    </xf>
    <xf fontId="6" fillId="3" borderId="2" numFmtId="4" xfId="0" applyNumberFormat="1" applyFont="1" applyFill="1" applyBorder="1" applyAlignment="1">
      <alignment vertical="top" wrapText="1"/>
    </xf>
    <xf fontId="7" fillId="3" borderId="0" numFmtId="0" xfId="0" applyFont="1" applyFill="1"/>
    <xf fontId="6" fillId="3" borderId="2" numFmtId="161" xfId="0" applyNumberFormat="1" applyFont="1" applyFill="1" applyBorder="1" applyAlignment="1">
      <alignment vertical="top" wrapText="1"/>
    </xf>
    <xf fontId="6" fillId="0" borderId="2" numFmtId="161" xfId="0" applyNumberFormat="1" applyFont="1" applyBorder="1" applyAlignment="1">
      <alignment vertical="top" wrapText="1"/>
    </xf>
    <xf fontId="6" fillId="0" borderId="2" numFmtId="4" xfId="0" applyNumberFormat="1" applyFont="1" applyBorder="1"/>
    <xf fontId="6" fillId="2" borderId="2" numFmtId="4" xfId="0" applyNumberFormat="1" applyFont="1" applyFill="1" applyBorder="1"/>
    <xf fontId="6" fillId="3" borderId="2" numFmtId="4" xfId="0" applyNumberFormat="1" applyFont="1" applyFill="1" applyBorder="1"/>
    <xf fontId="6" fillId="3" borderId="2" numFmtId="4" xfId="1" applyNumberFormat="1" applyFont="1" applyFill="1" applyBorder="1"/>
    <xf fontId="7" fillId="3" borderId="0" numFmtId="4" xfId="0" applyNumberFormat="1" applyFont="1" applyFill="1"/>
    <xf fontId="5" fillId="0" borderId="2" numFmtId="49" xfId="0" applyNumberFormat="1" applyFont="1" applyBorder="1" applyAlignment="1">
      <alignment horizontal="left" vertical="top" wrapText="1"/>
    </xf>
    <xf fontId="6" fillId="2" borderId="2" numFmtId="161" xfId="0" applyNumberFormat="1" applyFont="1" applyFill="1" applyBorder="1" applyAlignment="1">
      <alignment vertical="top" wrapText="1"/>
    </xf>
    <xf fontId="5" fillId="0" borderId="2" numFmtId="0" xfId="0" applyFont="1" applyBorder="1" applyAlignment="1">
      <alignment wrapText="1"/>
    </xf>
    <xf fontId="5" fillId="0" borderId="2" numFmtId="4" xfId="0" applyNumberFormat="1" applyFont="1" applyBorder="1" applyAlignment="1">
      <alignment horizontal="right" wrapText="1"/>
    </xf>
    <xf fontId="5" fillId="2" borderId="2" numFmtId="4" xfId="0" applyNumberFormat="1" applyFont="1" applyFill="1" applyBorder="1" applyAlignment="1">
      <alignment horizontal="right" wrapText="1"/>
    </xf>
    <xf fontId="5" fillId="2" borderId="2" numFmtId="4" xfId="0" applyNumberFormat="1" applyFont="1" applyFill="1" applyBorder="1" applyAlignment="1">
      <alignment horizontal="right"/>
    </xf>
    <xf fontId="5" fillId="3" borderId="2" numFmtId="4" xfId="0" applyNumberFormat="1" applyFont="1" applyFill="1" applyBorder="1" applyAlignment="1">
      <alignment horizontal="right"/>
    </xf>
    <xf fontId="5" fillId="3" borderId="2" numFmtId="4" xfId="1" applyNumberFormat="1" applyFont="1" applyFill="1" applyBorder="1" applyAlignment="1">
      <alignment horizontal="right"/>
    </xf>
    <xf fontId="5" fillId="0" borderId="2" numFmtId="4" xfId="0" applyNumberFormat="1" applyFont="1" applyBorder="1" applyAlignment="1">
      <alignment horizontal="right"/>
    </xf>
    <xf fontId="4" fillId="0" borderId="2" numFmtId="0" xfId="0" applyFont="1" applyBorder="1" applyAlignment="1">
      <alignment wrapText="1"/>
    </xf>
    <xf fontId="1" fillId="0" borderId="0" numFmtId="4" xfId="0" applyNumberFormat="1" applyFont="1"/>
    <xf fontId="1" fillId="0" borderId="0" numFmtId="4" xfId="0" applyNumberFormat="1" applyFont="1" applyAlignment="1">
      <alignment horizontal="left"/>
    </xf>
    <xf fontId="1" fillId="3" borderId="0" numFmtId="4" xfId="0" applyNumberFormat="1" applyFont="1" applyFill="1"/>
    <xf fontId="8" fillId="0" borderId="0" numFmtId="4" xfId="0" applyNumberFormat="1" applyFont="1"/>
    <xf fontId="8" fillId="3" borderId="0" numFmtId="4" xfId="0" applyNumberFormat="1" applyFont="1" applyFill="1"/>
    <xf fontId="9" fillId="3" borderId="0" numFmtId="4" xfId="0" applyNumberFormat="1" applyFont="1" applyFill="1"/>
    <xf fontId="1" fillId="0" borderId="0" numFmtId="161" xfId="0" applyNumberFormat="1" applyFont="1"/>
    <xf fontId="1" fillId="3" borderId="0" numFmtId="0" xfId="0" applyFont="1" applyFill="1"/>
    <xf fontId="2" fillId="0" borderId="0" numFmtId="0" xfId="0" applyFont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pane xSplit="2" ySplit="3" topLeftCell="C4" activePane="bottomRight" state="frozen"/>
      <selection activeCell="X79" activeCellId="0" sqref="X79"/>
    </sheetView>
  </sheetViews>
  <sheetFormatPr defaultRowHeight="14.25"/>
  <cols>
    <col customWidth="1" hidden="1" min="1" max="1" style="1" width="3.42578125"/>
    <col customWidth="1" min="2" max="2" style="2" width="13.85546875"/>
    <col customWidth="1" min="3" max="3" style="1" width="28.140625"/>
    <col customWidth="1" min="4" max="4" style="1" width="13.140625"/>
    <col bestFit="1" customWidth="1" min="5" max="5" style="1" width="13.85546875"/>
    <col bestFit="1" customWidth="1" min="6" max="6" style="1" width="14.42578125"/>
    <col bestFit="1" customWidth="1" min="7" max="7" style="1" width="15.42578125"/>
    <col bestFit="1" customWidth="1" min="8" max="8" style="1" width="12.28515625"/>
    <col customWidth="1" min="9" max="9" style="1" width="12.8515625"/>
    <col customWidth="1" hidden="1" min="10" max="10" style="1" width="11.140625"/>
    <col bestFit="1" customWidth="1" min="11" max="11" style="1" width="12.28515625"/>
    <col customWidth="1" min="12" max="12" style="1" width="18.42578125"/>
    <col bestFit="1" customWidth="1" min="13" max="13" style="1" width="12.28515625"/>
    <col customWidth="1" min="14" max="14" style="1" width="12.8515625"/>
    <col bestFit="1" customWidth="1" min="15" max="15" style="1" width="15.42578125"/>
    <col bestFit="1" customWidth="1" min="16" max="16" style="1" width="13.85546875"/>
    <col bestFit="1" customWidth="1" min="17" max="17" style="1" width="15.42578125"/>
    <col bestFit="1" customWidth="1" min="18" max="18" style="1" width="16.42578125"/>
    <col bestFit="1" customWidth="1" min="19" max="19" style="1" width="15.42578125"/>
    <col customWidth="1" min="20" max="20" style="1" width="13.28125"/>
    <col bestFit="1" customWidth="1" min="21" max="22" style="1" width="15.42578125"/>
    <col bestFit="1" customWidth="1" min="23" max="23" style="1" width="16.42578125"/>
    <col customWidth="1" min="24" max="24" style="1" width="12.421875"/>
    <col customWidth="1" hidden="1" min="25" max="25" style="1" width="0"/>
    <col bestFit="1" customWidth="1" min="26" max="26" style="1" width="14.42578125"/>
    <col bestFit="1" customWidth="1" min="27" max="29" style="1" width="16.42578125"/>
    <col customWidth="1" min="30" max="30" style="1" width="12.8515625"/>
    <col customWidth="1" hidden="1" min="31" max="31" style="1" width="11.140625"/>
    <col customWidth="1" min="32" max="32" style="1" width="11.140625"/>
    <col bestFit="1" customWidth="1" min="33" max="33" style="1" width="14.42578125"/>
    <col customWidth="1" min="34" max="34" style="1" width="13.57421875"/>
    <col customWidth="1" min="35" max="35" style="1" width="15"/>
    <col customWidth="1" min="36" max="36" style="1" width="13.140625"/>
    <col customWidth="1" min="37" max="37" style="1" width="14.140625"/>
    <col customWidth="1" min="38" max="38" style="1" width="14.00390625"/>
    <col bestFit="1" customWidth="1" min="39" max="39" style="1" width="15.42578125"/>
    <col customWidth="1" hidden="1" min="40" max="40" style="1" width="6.28515625"/>
    <col bestFit="1" customWidth="1" min="41" max="41" style="1" width="16.42578125"/>
    <col bestFit="1" customWidth="1" min="42" max="42" style="1" width="13.85546875"/>
    <col customWidth="1" min="43" max="43" style="1" width="13.85546875"/>
    <col bestFit="1" customWidth="1" min="44" max="44" style="1" width="16.85546875"/>
    <col customWidth="1" hidden="1" min="45" max="45" style="1" width="15.28515625"/>
    <col min="46" max="16384" style="1" width="9.140625"/>
  </cols>
  <sheetData>
    <row r="1" ht="36.75" customHeight="1">
      <c r="D1" s="3" t="s">
        <v>0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ht="24" customHeight="1"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ht="174.75" customHeight="1">
      <c r="A3" s="5" t="s">
        <v>1</v>
      </c>
      <c r="B3" s="6" t="s">
        <v>2</v>
      </c>
      <c r="C3" s="7" t="s">
        <v>3</v>
      </c>
      <c r="D3" s="5" t="s">
        <v>4</v>
      </c>
      <c r="E3" s="5" t="s">
        <v>5</v>
      </c>
      <c r="F3" s="5" t="s">
        <v>6</v>
      </c>
      <c r="G3" s="8" t="s">
        <v>7</v>
      </c>
      <c r="H3" s="5" t="s">
        <v>8</v>
      </c>
      <c r="I3" s="9" t="s">
        <v>9</v>
      </c>
      <c r="J3" s="5" t="s">
        <v>10</v>
      </c>
      <c r="K3" s="9" t="s">
        <v>11</v>
      </c>
      <c r="L3" s="9" t="s">
        <v>12</v>
      </c>
      <c r="M3" s="9" t="s">
        <v>13</v>
      </c>
      <c r="N3" s="9" t="s">
        <v>14</v>
      </c>
      <c r="O3" s="9" t="s">
        <v>15</v>
      </c>
      <c r="P3" s="9" t="s">
        <v>16</v>
      </c>
      <c r="Q3" s="9" t="s">
        <v>17</v>
      </c>
      <c r="R3" s="9" t="s">
        <v>18</v>
      </c>
      <c r="S3" s="9" t="s">
        <v>19</v>
      </c>
      <c r="T3" s="9" t="s">
        <v>20</v>
      </c>
      <c r="U3" s="9" t="s">
        <v>21</v>
      </c>
      <c r="V3" s="9" t="s">
        <v>22</v>
      </c>
      <c r="W3" s="10" t="s">
        <v>23</v>
      </c>
      <c r="X3" s="9" t="s">
        <v>24</v>
      </c>
      <c r="Y3" s="8" t="s">
        <v>25</v>
      </c>
      <c r="Z3" s="9" t="s">
        <v>26</v>
      </c>
      <c r="AA3" s="9" t="s">
        <v>27</v>
      </c>
      <c r="AB3" s="9" t="s">
        <v>28</v>
      </c>
      <c r="AC3" s="9" t="s">
        <v>29</v>
      </c>
      <c r="AD3" s="9" t="s">
        <v>30</v>
      </c>
      <c r="AE3" s="5" t="s">
        <v>31</v>
      </c>
      <c r="AF3" s="9" t="s">
        <v>32</v>
      </c>
      <c r="AG3" s="9" t="s">
        <v>33</v>
      </c>
      <c r="AH3" s="9" t="s">
        <v>34</v>
      </c>
      <c r="AI3" s="9" t="s">
        <v>35</v>
      </c>
      <c r="AJ3" s="9" t="s">
        <v>36</v>
      </c>
      <c r="AK3" s="8" t="s">
        <v>37</v>
      </c>
      <c r="AL3" s="9" t="s">
        <v>38</v>
      </c>
      <c r="AM3" s="9" t="s">
        <v>39</v>
      </c>
      <c r="AN3" s="5" t="s">
        <v>40</v>
      </c>
      <c r="AO3" s="9" t="s">
        <v>41</v>
      </c>
      <c r="AP3" s="9" t="s">
        <v>42</v>
      </c>
      <c r="AQ3" s="9" t="s">
        <v>43</v>
      </c>
      <c r="AR3" s="5" t="s">
        <v>44</v>
      </c>
    </row>
    <row r="4">
      <c r="A4" s="11">
        <v>1</v>
      </c>
      <c r="B4" s="12">
        <v>20511000</v>
      </c>
      <c r="C4" s="13" t="s">
        <v>45</v>
      </c>
      <c r="D4" s="14"/>
      <c r="E4" s="15"/>
      <c r="F4" s="15"/>
      <c r="G4" s="15"/>
      <c r="H4" s="15"/>
      <c r="I4" s="16"/>
      <c r="J4" s="15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5"/>
      <c r="Z4" s="16"/>
      <c r="AA4" s="16"/>
      <c r="AB4" s="16"/>
      <c r="AC4" s="16">
        <v>1704828064.5799999</v>
      </c>
      <c r="AD4" s="16"/>
      <c r="AE4" s="15"/>
      <c r="AF4" s="16"/>
      <c r="AG4" s="16"/>
      <c r="AH4" s="16"/>
      <c r="AI4" s="16"/>
      <c r="AJ4" s="16"/>
      <c r="AK4" s="15"/>
      <c r="AL4" s="16"/>
      <c r="AM4" s="16"/>
      <c r="AN4" s="15"/>
      <c r="AO4" s="16"/>
      <c r="AP4" s="16"/>
      <c r="AQ4" s="16"/>
      <c r="AR4" s="15">
        <f t="shared" ref="AR4:AR9" si="0">SUM(D4:AQ4)</f>
        <v>1704828064.5799999</v>
      </c>
      <c r="AS4" s="17"/>
    </row>
    <row r="5" ht="22.5">
      <c r="A5" s="11">
        <f t="shared" ref="A5:A59" si="1">A4+1</f>
        <v>2</v>
      </c>
      <c r="B5" s="12">
        <v>20512000</v>
      </c>
      <c r="C5" s="13" t="s">
        <v>46</v>
      </c>
      <c r="D5" s="14"/>
      <c r="E5" s="15">
        <v>8722520.3599999994</v>
      </c>
      <c r="F5" s="15">
        <v>6464850</v>
      </c>
      <c r="G5" s="15"/>
      <c r="H5" s="15"/>
      <c r="I5" s="16"/>
      <c r="J5" s="15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>
        <v>786702</v>
      </c>
      <c r="X5" s="16"/>
      <c r="Y5" s="15"/>
      <c r="Z5" s="16"/>
      <c r="AA5" s="16"/>
      <c r="AB5" s="16"/>
      <c r="AC5" s="16">
        <v>117.40000000000001</v>
      </c>
      <c r="AD5" s="16"/>
      <c r="AE5" s="15"/>
      <c r="AF5" s="16"/>
      <c r="AG5" s="16"/>
      <c r="AH5" s="16"/>
      <c r="AI5" s="16"/>
      <c r="AJ5" s="16"/>
      <c r="AK5" s="15"/>
      <c r="AL5" s="16"/>
      <c r="AM5" s="16"/>
      <c r="AN5" s="15"/>
      <c r="AO5" s="16"/>
      <c r="AP5" s="16"/>
      <c r="AQ5" s="16"/>
      <c r="AR5" s="15">
        <f t="shared" si="0"/>
        <v>15974189.76</v>
      </c>
    </row>
    <row r="6" ht="22.5">
      <c r="A6" s="11">
        <f t="shared" si="1"/>
        <v>3</v>
      </c>
      <c r="B6" s="12">
        <v>20521000</v>
      </c>
      <c r="C6" s="13" t="s">
        <v>47</v>
      </c>
      <c r="D6" s="14"/>
      <c r="E6" s="15">
        <v>17921.23</v>
      </c>
      <c r="F6" s="15"/>
      <c r="G6" s="15"/>
      <c r="H6" s="15"/>
      <c r="I6" s="16">
        <v>56736.980000000003</v>
      </c>
      <c r="J6" s="15"/>
      <c r="K6" s="16"/>
      <c r="L6" s="16"/>
      <c r="M6" s="16"/>
      <c r="N6" s="16"/>
      <c r="O6" s="16">
        <v>13466</v>
      </c>
      <c r="P6" s="16"/>
      <c r="Q6" s="16"/>
      <c r="R6" s="16"/>
      <c r="S6" s="16"/>
      <c r="T6" s="16"/>
      <c r="U6" s="16"/>
      <c r="V6" s="16"/>
      <c r="W6" s="16"/>
      <c r="X6" s="16"/>
      <c r="Y6" s="15"/>
      <c r="Z6" s="16"/>
      <c r="AA6" s="16"/>
      <c r="AB6" s="16"/>
      <c r="AC6" s="16"/>
      <c r="AD6" s="16"/>
      <c r="AE6" s="15"/>
      <c r="AF6" s="16"/>
      <c r="AG6" s="16"/>
      <c r="AH6" s="16"/>
      <c r="AI6" s="16"/>
      <c r="AJ6" s="16"/>
      <c r="AK6" s="15"/>
      <c r="AL6" s="16"/>
      <c r="AM6" s="16"/>
      <c r="AN6" s="15"/>
      <c r="AO6" s="16">
        <v>521.75999999999999</v>
      </c>
      <c r="AP6" s="16"/>
      <c r="AQ6" s="16"/>
      <c r="AR6" s="15">
        <f t="shared" si="0"/>
        <v>88645.970000000001</v>
      </c>
    </row>
    <row r="7" ht="25.5" customHeight="1">
      <c r="A7" s="11">
        <f t="shared" si="1"/>
        <v>4</v>
      </c>
      <c r="B7" s="12">
        <v>20523000</v>
      </c>
      <c r="C7" s="13" t="s">
        <v>48</v>
      </c>
      <c r="D7" s="14"/>
      <c r="E7" s="15"/>
      <c r="F7" s="15"/>
      <c r="G7" s="15"/>
      <c r="H7" s="15"/>
      <c r="I7" s="16"/>
      <c r="J7" s="15"/>
      <c r="K7" s="16"/>
      <c r="L7" s="16"/>
      <c r="M7" s="16"/>
      <c r="N7" s="16"/>
      <c r="O7" s="16">
        <v>437581.47999999998</v>
      </c>
      <c r="P7" s="16"/>
      <c r="Q7" s="16"/>
      <c r="R7" s="16"/>
      <c r="S7" s="16"/>
      <c r="T7" s="16"/>
      <c r="U7" s="16"/>
      <c r="V7" s="16"/>
      <c r="W7" s="16"/>
      <c r="X7" s="16"/>
      <c r="Y7" s="15"/>
      <c r="Z7" s="16"/>
      <c r="AA7" s="16"/>
      <c r="AB7" s="16"/>
      <c r="AC7" s="16"/>
      <c r="AD7" s="16"/>
      <c r="AE7" s="15"/>
      <c r="AF7" s="16"/>
      <c r="AG7" s="16"/>
      <c r="AH7" s="16"/>
      <c r="AI7" s="16"/>
      <c r="AJ7" s="16"/>
      <c r="AK7" s="15"/>
      <c r="AL7" s="16"/>
      <c r="AM7" s="16"/>
      <c r="AN7" s="15"/>
      <c r="AO7" s="16"/>
      <c r="AP7" s="16"/>
      <c r="AQ7" s="16"/>
      <c r="AR7" s="15">
        <f t="shared" si="0"/>
        <v>437581.47999999998</v>
      </c>
    </row>
    <row r="8" ht="22.5">
      <c r="A8" s="11" t="e">
        <f>#REF!+1</f>
        <v>#REF!</v>
      </c>
      <c r="B8" s="12">
        <v>20531000</v>
      </c>
      <c r="C8" s="13" t="s">
        <v>49</v>
      </c>
      <c r="D8" s="14"/>
      <c r="E8" s="15"/>
      <c r="F8" s="15"/>
      <c r="G8" s="15"/>
      <c r="H8" s="15"/>
      <c r="I8" s="16"/>
      <c r="J8" s="15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5"/>
      <c r="Z8" s="16"/>
      <c r="AA8" s="16"/>
      <c r="AB8" s="16"/>
      <c r="AC8" s="16"/>
      <c r="AD8" s="16"/>
      <c r="AE8" s="15"/>
      <c r="AF8" s="16"/>
      <c r="AG8" s="16">
        <v>1937511.3600000001</v>
      </c>
      <c r="AH8" s="16">
        <v>126</v>
      </c>
      <c r="AI8" s="16"/>
      <c r="AJ8" s="16"/>
      <c r="AK8" s="15"/>
      <c r="AL8" s="16"/>
      <c r="AM8" s="16"/>
      <c r="AN8" s="15"/>
      <c r="AO8" s="16"/>
      <c r="AP8" s="16"/>
      <c r="AQ8" s="16"/>
      <c r="AR8" s="15">
        <f t="shared" si="0"/>
        <v>1937637.3600000001</v>
      </c>
    </row>
    <row r="9" ht="46.5" customHeight="1">
      <c r="A9" s="11"/>
      <c r="B9" s="12">
        <v>20533000</v>
      </c>
      <c r="C9" s="13" t="s">
        <v>50</v>
      </c>
      <c r="D9" s="14"/>
      <c r="E9" s="15"/>
      <c r="F9" s="15"/>
      <c r="G9" s="15"/>
      <c r="H9" s="15"/>
      <c r="I9" s="16"/>
      <c r="J9" s="15"/>
      <c r="K9" s="16"/>
      <c r="L9" s="16"/>
      <c r="M9" s="16"/>
      <c r="N9" s="16"/>
      <c r="O9" s="16">
        <v>5000</v>
      </c>
      <c r="P9" s="16"/>
      <c r="Q9" s="16"/>
      <c r="R9" s="16"/>
      <c r="S9" s="16"/>
      <c r="T9" s="16"/>
      <c r="U9" s="18"/>
      <c r="V9" s="16"/>
      <c r="W9" s="16"/>
      <c r="X9" s="16"/>
      <c r="Y9" s="15"/>
      <c r="Z9" s="16"/>
      <c r="AA9" s="16"/>
      <c r="AB9" s="16"/>
      <c r="AC9" s="16"/>
      <c r="AD9" s="16"/>
      <c r="AE9" s="15"/>
      <c r="AF9" s="16"/>
      <c r="AG9" s="16"/>
      <c r="AH9" s="16"/>
      <c r="AI9" s="16"/>
      <c r="AJ9" s="16"/>
      <c r="AK9" s="15"/>
      <c r="AL9" s="16"/>
      <c r="AM9" s="16"/>
      <c r="AN9" s="15"/>
      <c r="AO9" s="16"/>
      <c r="AP9" s="16"/>
      <c r="AQ9" s="16"/>
      <c r="AR9" s="15">
        <f t="shared" si="0"/>
        <v>5000</v>
      </c>
    </row>
    <row r="10" ht="22.5">
      <c r="A10" s="11" t="e">
        <f>A8+1</f>
        <v>#REF!</v>
      </c>
      <c r="B10" s="12">
        <v>20535000</v>
      </c>
      <c r="C10" s="13" t="s">
        <v>51</v>
      </c>
      <c r="D10" s="14"/>
      <c r="E10" s="15">
        <v>5098.1800000000003</v>
      </c>
      <c r="F10" s="15"/>
      <c r="G10" s="15"/>
      <c r="H10" s="15"/>
      <c r="I10" s="16"/>
      <c r="J10" s="15"/>
      <c r="K10" s="16"/>
      <c r="L10" s="19"/>
      <c r="M10" s="16"/>
      <c r="N10" s="16"/>
      <c r="O10" s="16">
        <v>3829.3899999999999</v>
      </c>
      <c r="P10" s="16"/>
      <c r="Q10" s="16"/>
      <c r="R10" s="16"/>
      <c r="S10" s="16"/>
      <c r="T10" s="16"/>
      <c r="U10" s="16"/>
      <c r="V10" s="16"/>
      <c r="W10" s="16"/>
      <c r="X10" s="16"/>
      <c r="Y10" s="15"/>
      <c r="Z10" s="16"/>
      <c r="AA10" s="16">
        <v>5091.2799999999997</v>
      </c>
      <c r="AB10" s="16"/>
      <c r="AC10" s="16"/>
      <c r="AD10" s="16"/>
      <c r="AE10" s="15"/>
      <c r="AF10" s="16"/>
      <c r="AG10" s="16"/>
      <c r="AH10" s="16"/>
      <c r="AI10" s="16"/>
      <c r="AJ10" s="16"/>
      <c r="AK10" s="15"/>
      <c r="AL10" s="16"/>
      <c r="AM10" s="16"/>
      <c r="AN10" s="15"/>
      <c r="AO10" s="16"/>
      <c r="AP10" s="16"/>
      <c r="AQ10" s="16"/>
      <c r="AR10" s="15">
        <f t="shared" ref="AR10:AR65" si="2">SUM(D10:AQ10)</f>
        <v>14018.849999999999</v>
      </c>
    </row>
    <row r="11" ht="34.5" customHeight="1">
      <c r="A11" s="11" t="e">
        <f>#REF!+1</f>
        <v>#REF!</v>
      </c>
      <c r="B11" s="12">
        <v>20544000</v>
      </c>
      <c r="C11" s="13" t="s">
        <v>52</v>
      </c>
      <c r="D11" s="14"/>
      <c r="E11" s="15"/>
      <c r="F11" s="15"/>
      <c r="G11" s="15"/>
      <c r="H11" s="15"/>
      <c r="I11" s="16"/>
      <c r="J11" s="15"/>
      <c r="K11" s="16"/>
      <c r="L11" s="16"/>
      <c r="M11" s="16"/>
      <c r="N11" s="16"/>
      <c r="O11" s="16"/>
      <c r="P11" s="16"/>
      <c r="Q11" s="16"/>
      <c r="R11" s="16"/>
      <c r="S11" s="16">
        <v>62423.550000000003</v>
      </c>
      <c r="T11" s="16"/>
      <c r="U11" s="16"/>
      <c r="V11" s="16"/>
      <c r="W11" s="16"/>
      <c r="X11" s="16"/>
      <c r="Y11" s="15"/>
      <c r="Z11" s="16"/>
      <c r="AA11" s="16"/>
      <c r="AB11" s="16"/>
      <c r="AC11" s="16"/>
      <c r="AD11" s="16"/>
      <c r="AE11" s="15"/>
      <c r="AF11" s="16"/>
      <c r="AG11" s="16"/>
      <c r="AH11" s="16"/>
      <c r="AI11" s="16"/>
      <c r="AJ11" s="16"/>
      <c r="AK11" s="15"/>
      <c r="AL11" s="16"/>
      <c r="AM11" s="16"/>
      <c r="AN11" s="15"/>
      <c r="AO11" s="16"/>
      <c r="AP11" s="16"/>
      <c r="AQ11" s="16"/>
      <c r="AR11" s="15">
        <f t="shared" si="2"/>
        <v>62423.550000000003</v>
      </c>
    </row>
    <row r="12" ht="22.5">
      <c r="A12" s="11" t="e">
        <f t="shared" si="1"/>
        <v>#REF!</v>
      </c>
      <c r="B12" s="12">
        <v>20545000</v>
      </c>
      <c r="C12" s="13" t="s">
        <v>53</v>
      </c>
      <c r="D12" s="14"/>
      <c r="E12" s="15">
        <v>794900.34999999998</v>
      </c>
      <c r="F12" s="15">
        <v>18151.330000000002</v>
      </c>
      <c r="G12" s="15"/>
      <c r="H12" s="15"/>
      <c r="I12" s="16"/>
      <c r="J12" s="15"/>
      <c r="K12" s="16"/>
      <c r="L12" s="16"/>
      <c r="M12" s="16"/>
      <c r="N12" s="16"/>
      <c r="O12" s="16"/>
      <c r="P12" s="16"/>
      <c r="Q12" s="16"/>
      <c r="R12" s="16"/>
      <c r="S12" s="16"/>
      <c r="T12" s="16">
        <v>5000</v>
      </c>
      <c r="U12" s="16"/>
      <c r="V12" s="16"/>
      <c r="W12" s="16"/>
      <c r="X12" s="16"/>
      <c r="Y12" s="15"/>
      <c r="Z12" s="16">
        <v>10304095.67</v>
      </c>
      <c r="AA12" s="16"/>
      <c r="AB12" s="16"/>
      <c r="AC12" s="16">
        <v>209390.07999999999</v>
      </c>
      <c r="AD12" s="16"/>
      <c r="AE12" s="15"/>
      <c r="AF12" s="16"/>
      <c r="AG12" s="16"/>
      <c r="AH12" s="16"/>
      <c r="AI12" s="16"/>
      <c r="AJ12" s="16"/>
      <c r="AK12" s="15"/>
      <c r="AL12" s="16"/>
      <c r="AM12" s="16"/>
      <c r="AN12" s="15"/>
      <c r="AO12" s="16">
        <v>93376.289999999994</v>
      </c>
      <c r="AP12" s="16"/>
      <c r="AQ12" s="16"/>
      <c r="AR12" s="15">
        <f t="shared" si="2"/>
        <v>11424913.719999999</v>
      </c>
    </row>
    <row r="13" ht="34.5" hidden="1" customHeight="1">
      <c r="A13" s="11" t="e">
        <f t="shared" si="1"/>
        <v>#REF!</v>
      </c>
      <c r="B13" s="12">
        <v>20555000</v>
      </c>
      <c r="C13" s="13" t="s">
        <v>54</v>
      </c>
      <c r="D13" s="14"/>
      <c r="E13" s="15"/>
      <c r="F13" s="15"/>
      <c r="G13" s="15"/>
      <c r="H13" s="15"/>
      <c r="I13" s="16"/>
      <c r="J13" s="15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5"/>
      <c r="Z13" s="16"/>
      <c r="AA13" s="16"/>
      <c r="AB13" s="16"/>
      <c r="AC13" s="16"/>
      <c r="AD13" s="16"/>
      <c r="AE13" s="15"/>
      <c r="AF13" s="16"/>
      <c r="AG13" s="16"/>
      <c r="AH13" s="16"/>
      <c r="AI13" s="16"/>
      <c r="AJ13" s="16"/>
      <c r="AK13" s="15"/>
      <c r="AL13" s="16"/>
      <c r="AM13" s="16"/>
      <c r="AN13" s="15"/>
      <c r="AO13" s="16"/>
      <c r="AP13" s="16"/>
      <c r="AQ13" s="16"/>
      <c r="AR13" s="15">
        <f t="shared" si="2"/>
        <v>0</v>
      </c>
    </row>
    <row r="14" ht="34.5" customHeight="1">
      <c r="A14" s="11"/>
      <c r="B14" s="12">
        <v>20555000</v>
      </c>
      <c r="C14" s="13" t="s">
        <v>55</v>
      </c>
      <c r="D14" s="14"/>
      <c r="E14" s="15"/>
      <c r="F14" s="15"/>
      <c r="G14" s="15">
        <v>0.83999999999999997</v>
      </c>
      <c r="H14" s="15"/>
      <c r="I14" s="16"/>
      <c r="J14" s="15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5"/>
      <c r="Z14" s="16"/>
      <c r="AA14" s="16"/>
      <c r="AB14" s="16"/>
      <c r="AC14" s="16"/>
      <c r="AD14" s="16"/>
      <c r="AE14" s="15"/>
      <c r="AF14" s="16"/>
      <c r="AG14" s="16"/>
      <c r="AH14" s="16"/>
      <c r="AI14" s="16"/>
      <c r="AJ14" s="16"/>
      <c r="AK14" s="15"/>
      <c r="AL14" s="16"/>
      <c r="AM14" s="16"/>
      <c r="AN14" s="15"/>
      <c r="AO14" s="16"/>
      <c r="AP14" s="16"/>
      <c r="AQ14" s="16"/>
      <c r="AR14" s="15">
        <f t="shared" si="2"/>
        <v>0.83999999999999997</v>
      </c>
    </row>
    <row r="15" ht="27.75" customHeight="1">
      <c r="A15" s="11" t="e">
        <f>#REF!+1</f>
        <v>#REF!</v>
      </c>
      <c r="B15" s="12">
        <v>20574000</v>
      </c>
      <c r="C15" s="13" t="s">
        <v>56</v>
      </c>
      <c r="D15" s="14"/>
      <c r="E15" s="15"/>
      <c r="F15" s="15"/>
      <c r="G15" s="15"/>
      <c r="H15" s="15"/>
      <c r="I15" s="16"/>
      <c r="J15" s="15"/>
      <c r="K15" s="16"/>
      <c r="L15" s="16"/>
      <c r="M15" s="16"/>
      <c r="N15" s="16"/>
      <c r="O15" s="16">
        <v>95</v>
      </c>
      <c r="P15" s="16"/>
      <c r="Q15" s="16"/>
      <c r="R15" s="16"/>
      <c r="S15" s="16"/>
      <c r="T15" s="16"/>
      <c r="U15" s="16"/>
      <c r="V15" s="16"/>
      <c r="W15" s="16"/>
      <c r="X15" s="16"/>
      <c r="Y15" s="15"/>
      <c r="Z15" s="16"/>
      <c r="AA15" s="16"/>
      <c r="AB15" s="16"/>
      <c r="AC15" s="16"/>
      <c r="AD15" s="16"/>
      <c r="AE15" s="15"/>
      <c r="AF15" s="16"/>
      <c r="AG15" s="16"/>
      <c r="AH15" s="16"/>
      <c r="AI15" s="16"/>
      <c r="AJ15" s="16"/>
      <c r="AK15" s="15"/>
      <c r="AL15" s="16"/>
      <c r="AM15" s="16"/>
      <c r="AN15" s="15"/>
      <c r="AO15" s="16"/>
      <c r="AP15" s="16"/>
      <c r="AQ15" s="16"/>
      <c r="AR15" s="15">
        <f t="shared" si="2"/>
        <v>95</v>
      </c>
    </row>
    <row r="16" s="20" customFormat="1" ht="22.5">
      <c r="A16" s="21" t="e">
        <f t="shared" si="1"/>
        <v>#REF!</v>
      </c>
      <c r="B16" s="22">
        <v>20581000</v>
      </c>
      <c r="C16" s="23" t="s">
        <v>57</v>
      </c>
      <c r="D16" s="24"/>
      <c r="E16" s="25"/>
      <c r="F16" s="25">
        <v>126326</v>
      </c>
      <c r="G16" s="25">
        <v>184745</v>
      </c>
      <c r="H16" s="26"/>
      <c r="I16" s="16">
        <v>5844</v>
      </c>
      <c r="J16" s="25"/>
      <c r="K16" s="16"/>
      <c r="L16" s="16"/>
      <c r="M16" s="16"/>
      <c r="N16" s="16">
        <v>45.140000000000001</v>
      </c>
      <c r="O16" s="16">
        <v>136201.76999999999</v>
      </c>
      <c r="P16" s="16"/>
      <c r="Q16" s="16"/>
      <c r="R16" s="16">
        <v>750</v>
      </c>
      <c r="S16" s="16"/>
      <c r="T16" s="16"/>
      <c r="U16" s="16"/>
      <c r="V16" s="16">
        <v>31458.110000000001</v>
      </c>
      <c r="W16" s="16"/>
      <c r="X16" s="16"/>
      <c r="Y16" s="25"/>
      <c r="Z16" s="16">
        <v>52152.040000000001</v>
      </c>
      <c r="AA16" s="16">
        <v>2580.2399999999998</v>
      </c>
      <c r="AB16" s="16">
        <v>6351870.9100000001</v>
      </c>
      <c r="AC16" s="16"/>
      <c r="AD16" s="16"/>
      <c r="AE16" s="25"/>
      <c r="AF16" s="16"/>
      <c r="AG16" s="16"/>
      <c r="AH16" s="16"/>
      <c r="AI16" s="16"/>
      <c r="AJ16" s="16"/>
      <c r="AK16" s="25"/>
      <c r="AL16" s="16"/>
      <c r="AM16" s="16">
        <v>6546.0699999999997</v>
      </c>
      <c r="AN16" s="25"/>
      <c r="AO16" s="16">
        <v>49303.400000000001</v>
      </c>
      <c r="AP16" s="16"/>
      <c r="AQ16" s="16"/>
      <c r="AR16" s="15">
        <f t="shared" si="2"/>
        <v>6947822.6800000006</v>
      </c>
    </row>
    <row r="17" s="20" customFormat="1" ht="33.75">
      <c r="A17" s="21" t="e">
        <f>A16+1</f>
        <v>#REF!</v>
      </c>
      <c r="B17" s="22">
        <v>20812000</v>
      </c>
      <c r="C17" s="23" t="s">
        <v>58</v>
      </c>
      <c r="D17" s="24"/>
      <c r="E17" s="25"/>
      <c r="F17" s="25"/>
      <c r="G17" s="25"/>
      <c r="H17" s="25"/>
      <c r="I17" s="16"/>
      <c r="J17" s="25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>
        <v>27300</v>
      </c>
      <c r="V17" s="16"/>
      <c r="W17" s="16"/>
      <c r="X17" s="16"/>
      <c r="Y17" s="25"/>
      <c r="Z17" s="16"/>
      <c r="AA17" s="16"/>
      <c r="AB17" s="16"/>
      <c r="AC17" s="16"/>
      <c r="AD17" s="16"/>
      <c r="AE17" s="25"/>
      <c r="AF17" s="16"/>
      <c r="AG17" s="16"/>
      <c r="AH17" s="16"/>
      <c r="AI17" s="16"/>
      <c r="AJ17" s="16"/>
      <c r="AK17" s="25"/>
      <c r="AL17" s="16"/>
      <c r="AM17" s="16"/>
      <c r="AN17" s="25"/>
      <c r="AO17" s="16"/>
      <c r="AP17" s="16"/>
      <c r="AQ17" s="16"/>
      <c r="AR17" s="15">
        <f t="shared" si="2"/>
        <v>27300</v>
      </c>
    </row>
    <row r="18" ht="32.25" customHeight="1">
      <c r="A18" s="11" t="e">
        <f>#REF!+1</f>
        <v>#REF!</v>
      </c>
      <c r="B18" s="12">
        <v>20826000</v>
      </c>
      <c r="C18" s="13" t="s">
        <v>59</v>
      </c>
      <c r="D18" s="15"/>
      <c r="E18" s="15"/>
      <c r="F18" s="15"/>
      <c r="G18" s="15"/>
      <c r="H18" s="15"/>
      <c r="I18" s="16"/>
      <c r="J18" s="15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>
        <v>110080.7</v>
      </c>
      <c r="V18" s="16"/>
      <c r="W18" s="16"/>
      <c r="X18" s="16"/>
      <c r="Y18" s="15"/>
      <c r="Z18" s="16"/>
      <c r="AA18" s="16"/>
      <c r="AB18" s="16"/>
      <c r="AC18" s="16"/>
      <c r="AD18" s="16"/>
      <c r="AE18" s="15"/>
      <c r="AF18" s="16"/>
      <c r="AG18" s="16"/>
      <c r="AH18" s="16"/>
      <c r="AI18" s="16"/>
      <c r="AJ18" s="16"/>
      <c r="AK18" s="15"/>
      <c r="AL18" s="16"/>
      <c r="AM18" s="16">
        <v>4400</v>
      </c>
      <c r="AN18" s="15"/>
      <c r="AO18" s="16"/>
      <c r="AP18" s="16"/>
      <c r="AQ18" s="16"/>
      <c r="AR18" s="15">
        <f t="shared" si="2"/>
        <v>114480.7</v>
      </c>
    </row>
    <row r="19" ht="36" hidden="1">
      <c r="A19" s="11" t="e">
        <f t="shared" si="1"/>
        <v>#REF!</v>
      </c>
      <c r="B19" s="12">
        <v>20834000</v>
      </c>
      <c r="C19" s="13" t="s">
        <v>60</v>
      </c>
      <c r="D19" s="15"/>
      <c r="E19" s="15"/>
      <c r="F19" s="15"/>
      <c r="G19" s="15"/>
      <c r="H19" s="15"/>
      <c r="I19" s="16"/>
      <c r="J19" s="15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5"/>
      <c r="Z19" s="16"/>
      <c r="AA19" s="16"/>
      <c r="AB19" s="16"/>
      <c r="AC19" s="16"/>
      <c r="AD19" s="16"/>
      <c r="AE19" s="15"/>
      <c r="AF19" s="16"/>
      <c r="AG19" s="16"/>
      <c r="AH19" s="16"/>
      <c r="AI19" s="16"/>
      <c r="AJ19" s="16"/>
      <c r="AK19" s="15"/>
      <c r="AL19" s="16"/>
      <c r="AM19" s="16"/>
      <c r="AN19" s="15"/>
      <c r="AO19" s="16"/>
      <c r="AP19" s="16"/>
      <c r="AQ19" s="16"/>
      <c r="AR19" s="15">
        <f t="shared" si="2"/>
        <v>0</v>
      </c>
    </row>
    <row r="20">
      <c r="A20" s="11" t="e">
        <f t="shared" si="1"/>
        <v>#REF!</v>
      </c>
      <c r="B20" s="12">
        <v>20934000</v>
      </c>
      <c r="C20" s="13" t="s">
        <v>61</v>
      </c>
      <c r="D20" s="15"/>
      <c r="E20" s="15"/>
      <c r="F20" s="15"/>
      <c r="G20" s="15">
        <v>13124.67</v>
      </c>
      <c r="H20" s="15"/>
      <c r="I20" s="16"/>
      <c r="J20" s="15"/>
      <c r="K20" s="16"/>
      <c r="L20" s="16"/>
      <c r="M20" s="16"/>
      <c r="N20" s="16"/>
      <c r="O20" s="16"/>
      <c r="P20" s="16"/>
      <c r="Q20" s="16"/>
      <c r="R20" s="16">
        <v>22129.57</v>
      </c>
      <c r="S20" s="16"/>
      <c r="T20" s="16"/>
      <c r="U20" s="16"/>
      <c r="V20" s="16"/>
      <c r="W20" s="16"/>
      <c r="X20" s="16"/>
      <c r="Y20" s="15"/>
      <c r="Z20" s="16"/>
      <c r="AA20" s="16"/>
      <c r="AB20" s="16"/>
      <c r="AC20" s="16"/>
      <c r="AD20" s="16"/>
      <c r="AE20" s="15"/>
      <c r="AF20" s="16"/>
      <c r="AG20" s="16"/>
      <c r="AH20" s="16"/>
      <c r="AI20" s="16"/>
      <c r="AJ20" s="16"/>
      <c r="AK20" s="15"/>
      <c r="AL20" s="16"/>
      <c r="AM20" s="16"/>
      <c r="AN20" s="15"/>
      <c r="AO20" s="16">
        <v>2691.6399999999999</v>
      </c>
      <c r="AP20" s="16"/>
      <c r="AQ20" s="16"/>
      <c r="AR20" s="15">
        <f t="shared" si="2"/>
        <v>37945.879999999997</v>
      </c>
    </row>
    <row r="21" s="20" customFormat="1" ht="33.75">
      <c r="A21" s="21" t="e">
        <f t="shared" si="1"/>
        <v>#REF!</v>
      </c>
      <c r="B21" s="22">
        <v>20936000</v>
      </c>
      <c r="C21" s="23" t="s">
        <v>62</v>
      </c>
      <c r="D21" s="25"/>
      <c r="E21" s="25">
        <v>1650.1800000000001</v>
      </c>
      <c r="F21" s="25"/>
      <c r="G21" s="25">
        <v>96416.169999999998</v>
      </c>
      <c r="H21" s="25"/>
      <c r="I21" s="16">
        <v>33738.379999999997</v>
      </c>
      <c r="J21" s="25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25"/>
      <c r="Z21" s="16"/>
      <c r="AA21" s="16"/>
      <c r="AB21" s="16"/>
      <c r="AC21" s="16"/>
      <c r="AD21" s="16"/>
      <c r="AE21" s="25"/>
      <c r="AF21" s="16"/>
      <c r="AG21" s="16"/>
      <c r="AH21" s="16"/>
      <c r="AI21" s="16"/>
      <c r="AJ21" s="16"/>
      <c r="AK21" s="25"/>
      <c r="AL21" s="16"/>
      <c r="AM21" s="16"/>
      <c r="AN21" s="25"/>
      <c r="AO21" s="16"/>
      <c r="AP21" s="16"/>
      <c r="AQ21" s="16"/>
      <c r="AR21" s="15">
        <f t="shared" si="2"/>
        <v>131804.72999999998</v>
      </c>
    </row>
    <row r="22" s="20" customFormat="1" ht="22.5">
      <c r="A22" s="21" t="e">
        <f t="shared" si="1"/>
        <v>#REF!</v>
      </c>
      <c r="B22" s="22">
        <v>20941000</v>
      </c>
      <c r="C22" s="23" t="s">
        <v>63</v>
      </c>
      <c r="D22" s="25"/>
      <c r="E22" s="25">
        <v>6665.5699999999997</v>
      </c>
      <c r="F22" s="25"/>
      <c r="G22" s="25"/>
      <c r="H22" s="25"/>
      <c r="I22" s="16"/>
      <c r="J22" s="25"/>
      <c r="K22" s="16"/>
      <c r="L22" s="16"/>
      <c r="M22" s="16"/>
      <c r="N22" s="16"/>
      <c r="O22" s="16">
        <v>4038.7800000000002</v>
      </c>
      <c r="P22" s="16"/>
      <c r="Q22" s="16"/>
      <c r="R22" s="16">
        <v>8885.8299999999999</v>
      </c>
      <c r="S22" s="16">
        <v>12117.33</v>
      </c>
      <c r="T22" s="16"/>
      <c r="U22" s="16">
        <v>3530.8000000000002</v>
      </c>
      <c r="V22" s="16"/>
      <c r="W22" s="16"/>
      <c r="X22" s="16"/>
      <c r="Y22" s="25"/>
      <c r="Z22" s="16"/>
      <c r="AA22" s="16">
        <v>4216553.1299999999</v>
      </c>
      <c r="AB22" s="16"/>
      <c r="AC22" s="16"/>
      <c r="AD22" s="16"/>
      <c r="AE22" s="25"/>
      <c r="AF22" s="16"/>
      <c r="AG22" s="16"/>
      <c r="AH22" s="16"/>
      <c r="AI22" s="16"/>
      <c r="AJ22" s="16"/>
      <c r="AK22" s="25"/>
      <c r="AL22" s="16"/>
      <c r="AM22" s="16"/>
      <c r="AN22" s="25"/>
      <c r="AO22" s="16"/>
      <c r="AP22" s="16"/>
      <c r="AQ22" s="16"/>
      <c r="AR22" s="15">
        <f t="shared" si="2"/>
        <v>4251791.4399999995</v>
      </c>
    </row>
    <row r="23" ht="22.5">
      <c r="A23" s="11" t="e">
        <f>A22+1</f>
        <v>#REF!</v>
      </c>
      <c r="B23" s="12">
        <v>20945000</v>
      </c>
      <c r="C23" s="13" t="s">
        <v>53</v>
      </c>
      <c r="D23" s="15"/>
      <c r="E23" s="15"/>
      <c r="F23" s="15"/>
      <c r="G23" s="15">
        <v>15491.6</v>
      </c>
      <c r="H23" s="15"/>
      <c r="I23" s="16"/>
      <c r="J23" s="15"/>
      <c r="K23" s="16"/>
      <c r="L23" s="16"/>
      <c r="M23" s="16"/>
      <c r="N23" s="16"/>
      <c r="O23" s="16">
        <v>473573.59000000003</v>
      </c>
      <c r="P23" s="16"/>
      <c r="Q23" s="16"/>
      <c r="R23" s="16"/>
      <c r="S23" s="16"/>
      <c r="T23" s="16"/>
      <c r="U23" s="16"/>
      <c r="V23" s="16"/>
      <c r="W23" s="16"/>
      <c r="X23" s="16"/>
      <c r="Y23" s="15"/>
      <c r="Z23" s="16"/>
      <c r="AA23" s="16"/>
      <c r="AB23" s="16"/>
      <c r="AC23" s="16"/>
      <c r="AD23" s="16"/>
      <c r="AE23" s="15"/>
      <c r="AF23" s="16"/>
      <c r="AG23" s="16"/>
      <c r="AH23" s="16"/>
      <c r="AI23" s="16"/>
      <c r="AJ23" s="16"/>
      <c r="AK23" s="15"/>
      <c r="AL23" s="16"/>
      <c r="AM23" s="16"/>
      <c r="AN23" s="15"/>
      <c r="AO23" s="16">
        <v>636.26999999999998</v>
      </c>
      <c r="AP23" s="16"/>
      <c r="AQ23" s="16"/>
      <c r="AR23" s="15">
        <f t="shared" si="2"/>
        <v>489701.46000000002</v>
      </c>
    </row>
    <row r="24">
      <c r="A24" s="11" t="e">
        <f t="shared" si="1"/>
        <v>#REF!</v>
      </c>
      <c r="B24" s="12">
        <v>30211000</v>
      </c>
      <c r="C24" s="13" t="s">
        <v>64</v>
      </c>
      <c r="D24" s="15"/>
      <c r="E24" s="15"/>
      <c r="F24" s="15"/>
      <c r="G24" s="15"/>
      <c r="H24" s="15"/>
      <c r="I24" s="16"/>
      <c r="J24" s="15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5"/>
      <c r="Z24" s="16"/>
      <c r="AA24" s="16"/>
      <c r="AB24" s="16"/>
      <c r="AC24" s="16"/>
      <c r="AD24" s="16"/>
      <c r="AE24" s="15"/>
      <c r="AF24" s="16"/>
      <c r="AG24" s="16"/>
      <c r="AH24" s="16"/>
      <c r="AI24" s="16"/>
      <c r="AJ24" s="16"/>
      <c r="AK24" s="15"/>
      <c r="AL24" s="16"/>
      <c r="AM24" s="16">
        <v>38543225.420000002</v>
      </c>
      <c r="AN24" s="15"/>
      <c r="AO24" s="16"/>
      <c r="AP24" s="16"/>
      <c r="AQ24" s="16"/>
      <c r="AR24" s="15">
        <f t="shared" si="2"/>
        <v>38543225.420000002</v>
      </c>
    </row>
    <row r="25" s="20" customFormat="1">
      <c r="A25" s="21" t="e">
        <f>#REF!+1</f>
        <v>#REF!</v>
      </c>
      <c r="B25" s="22">
        <v>30221000</v>
      </c>
      <c r="C25" s="23" t="s">
        <v>65</v>
      </c>
      <c r="D25" s="25"/>
      <c r="E25" s="24">
        <v>10206</v>
      </c>
      <c r="F25" s="24"/>
      <c r="G25" s="24">
        <v>1669.3</v>
      </c>
      <c r="H25" s="24"/>
      <c r="I25" s="27">
        <v>19320</v>
      </c>
      <c r="J25" s="24"/>
      <c r="K25" s="27"/>
      <c r="L25" s="27"/>
      <c r="M25" s="27"/>
      <c r="N25" s="27">
        <v>2222.04</v>
      </c>
      <c r="O25" s="27">
        <v>4945.0200000000004</v>
      </c>
      <c r="P25" s="28"/>
      <c r="Q25" s="28">
        <v>868</v>
      </c>
      <c r="R25" s="28">
        <v>36425.989999999998</v>
      </c>
      <c r="S25" s="29"/>
      <c r="T25" s="28"/>
      <c r="U25" s="27">
        <v>17268.259999999998</v>
      </c>
      <c r="V25" s="28">
        <v>21335.82</v>
      </c>
      <c r="W25" s="27"/>
      <c r="X25" s="27"/>
      <c r="Y25" s="24"/>
      <c r="Z25" s="27"/>
      <c r="AA25" s="27"/>
      <c r="AB25" s="27"/>
      <c r="AC25" s="27"/>
      <c r="AD25" s="27"/>
      <c r="AE25" s="24"/>
      <c r="AF25" s="27"/>
      <c r="AG25" s="27"/>
      <c r="AH25" s="27"/>
      <c r="AI25" s="27"/>
      <c r="AJ25" s="27"/>
      <c r="AK25" s="24"/>
      <c r="AL25" s="30"/>
      <c r="AM25" s="30"/>
      <c r="AN25" s="24"/>
      <c r="AO25" s="27">
        <v>6493.6599999999999</v>
      </c>
      <c r="AP25" s="27"/>
      <c r="AQ25" s="27"/>
      <c r="AR25" s="15">
        <f t="shared" si="2"/>
        <v>120754.09</v>
      </c>
    </row>
    <row r="26">
      <c r="A26" s="11" t="e">
        <f t="shared" si="1"/>
        <v>#REF!</v>
      </c>
      <c r="B26" s="12">
        <v>30222000</v>
      </c>
      <c r="C26" s="13" t="s">
        <v>66</v>
      </c>
      <c r="D26" s="15"/>
      <c r="E26" s="15"/>
      <c r="F26" s="15"/>
      <c r="G26" s="15"/>
      <c r="H26" s="15"/>
      <c r="I26" s="16"/>
      <c r="J26" s="15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>
        <v>55200</v>
      </c>
      <c r="V26" s="16"/>
      <c r="W26" s="16"/>
      <c r="X26" s="16"/>
      <c r="Y26" s="15"/>
      <c r="Z26" s="16">
        <v>203700</v>
      </c>
      <c r="AA26" s="16"/>
      <c r="AB26" s="16"/>
      <c r="AC26" s="16"/>
      <c r="AD26" s="16"/>
      <c r="AE26" s="15"/>
      <c r="AF26" s="16"/>
      <c r="AG26" s="16"/>
      <c r="AH26" s="16"/>
      <c r="AI26" s="16"/>
      <c r="AJ26" s="16"/>
      <c r="AK26" s="15"/>
      <c r="AL26" s="16"/>
      <c r="AM26" s="16"/>
      <c r="AN26" s="15"/>
      <c r="AO26" s="16"/>
      <c r="AP26" s="16"/>
      <c r="AQ26" s="16"/>
      <c r="AR26" s="15">
        <f t="shared" si="2"/>
        <v>258900</v>
      </c>
    </row>
    <row r="27" s="20" customFormat="1">
      <c r="A27" s="21" t="e">
        <f t="shared" si="1"/>
        <v>#REF!</v>
      </c>
      <c r="B27" s="22">
        <v>30223000</v>
      </c>
      <c r="C27" s="23" t="s">
        <v>67</v>
      </c>
      <c r="D27" s="25"/>
      <c r="E27" s="25">
        <v>2571934.9500000002</v>
      </c>
      <c r="F27" s="25"/>
      <c r="G27" s="25"/>
      <c r="H27" s="25"/>
      <c r="I27" s="16">
        <v>71550.740000000005</v>
      </c>
      <c r="J27" s="25"/>
      <c r="K27" s="16"/>
      <c r="L27" s="16"/>
      <c r="M27" s="16"/>
      <c r="N27" s="16"/>
      <c r="O27" s="16">
        <v>23267.119999999999</v>
      </c>
      <c r="P27" s="16"/>
      <c r="Q27" s="30"/>
      <c r="R27" s="30">
        <v>115973.94</v>
      </c>
      <c r="S27" s="16"/>
      <c r="T27" s="16"/>
      <c r="U27" s="30">
        <v>4075.0599999999999</v>
      </c>
      <c r="V27" s="30">
        <v>34318.18</v>
      </c>
      <c r="W27" s="30"/>
      <c r="X27" s="16"/>
      <c r="Y27" s="25"/>
      <c r="Z27" s="16"/>
      <c r="AA27" s="30"/>
      <c r="AB27" s="30">
        <v>622.11000000000001</v>
      </c>
      <c r="AC27" s="30"/>
      <c r="AD27" s="30"/>
      <c r="AE27" s="25"/>
      <c r="AF27" s="16"/>
      <c r="AG27" s="16">
        <v>62259.709999999999</v>
      </c>
      <c r="AH27" s="16"/>
      <c r="AI27" s="16"/>
      <c r="AJ27" s="16"/>
      <c r="AK27" s="25"/>
      <c r="AL27" s="16"/>
      <c r="AM27" s="16"/>
      <c r="AN27" s="25"/>
      <c r="AO27" s="16"/>
      <c r="AP27" s="16"/>
      <c r="AQ27" s="16"/>
      <c r="AR27" s="15">
        <f t="shared" si="2"/>
        <v>2884001.8100000005</v>
      </c>
    </row>
    <row r="28" ht="15.75" customHeight="1">
      <c r="A28" s="11" t="e">
        <f t="shared" si="1"/>
        <v>#REF!</v>
      </c>
      <c r="B28" s="12">
        <v>30224000</v>
      </c>
      <c r="C28" s="13" t="s">
        <v>68</v>
      </c>
      <c r="D28" s="31"/>
      <c r="E28" s="31">
        <v>851182.12</v>
      </c>
      <c r="F28" s="15"/>
      <c r="G28" s="15"/>
      <c r="H28" s="15"/>
      <c r="I28" s="16"/>
      <c r="J28" s="15"/>
      <c r="K28" s="16"/>
      <c r="L28" s="16"/>
      <c r="M28" s="30"/>
      <c r="N28" s="30"/>
      <c r="O28" s="30"/>
      <c r="P28" s="30"/>
      <c r="Q28" s="30"/>
      <c r="R28" s="30"/>
      <c r="S28" s="30"/>
      <c r="T28" s="30"/>
      <c r="U28" s="16">
        <v>5351.2799999999997</v>
      </c>
      <c r="V28" s="16">
        <v>13500</v>
      </c>
      <c r="W28" s="16"/>
      <c r="X28" s="16"/>
      <c r="Y28" s="15"/>
      <c r="Z28" s="30"/>
      <c r="AA28" s="30"/>
      <c r="AB28" s="30"/>
      <c r="AC28" s="30"/>
      <c r="AD28" s="30"/>
      <c r="AE28" s="15"/>
      <c r="AF28" s="16"/>
      <c r="AG28" s="16"/>
      <c r="AH28" s="16"/>
      <c r="AI28" s="16"/>
      <c r="AJ28" s="16"/>
      <c r="AK28" s="15"/>
      <c r="AL28" s="16"/>
      <c r="AM28" s="16"/>
      <c r="AN28" s="15"/>
      <c r="AO28" s="30">
        <v>12877.48</v>
      </c>
      <c r="AP28" s="30"/>
      <c r="AQ28" s="16"/>
      <c r="AR28" s="15">
        <f t="shared" si="2"/>
        <v>882910.88</v>
      </c>
    </row>
    <row r="29" s="20" customFormat="1" ht="22.5">
      <c r="A29" s="21" t="e">
        <f t="shared" si="1"/>
        <v>#REF!</v>
      </c>
      <c r="B29" s="22">
        <v>30225000</v>
      </c>
      <c r="C29" s="23" t="s">
        <v>69</v>
      </c>
      <c r="D29" s="24"/>
      <c r="E29" s="25">
        <v>195000</v>
      </c>
      <c r="F29" s="25"/>
      <c r="G29" s="25"/>
      <c r="H29" s="25"/>
      <c r="I29" s="16">
        <v>5291.1499999999996</v>
      </c>
      <c r="J29" s="25"/>
      <c r="K29" s="16"/>
      <c r="L29" s="16"/>
      <c r="M29" s="16"/>
      <c r="N29" s="16"/>
      <c r="O29" s="30"/>
      <c r="P29" s="30"/>
      <c r="Q29" s="30">
        <v>6930</v>
      </c>
      <c r="R29" s="16"/>
      <c r="S29" s="16"/>
      <c r="T29" s="16"/>
      <c r="U29" s="16">
        <v>2325</v>
      </c>
      <c r="V29" s="16"/>
      <c r="W29" s="16"/>
      <c r="X29" s="16"/>
      <c r="Y29" s="25"/>
      <c r="Z29" s="16">
        <v>3177.1799999999998</v>
      </c>
      <c r="AA29" s="16">
        <v>56262777.670000002</v>
      </c>
      <c r="AB29" s="16"/>
      <c r="AC29" s="16"/>
      <c r="AD29" s="16"/>
      <c r="AE29" s="25"/>
      <c r="AF29" s="16"/>
      <c r="AG29" s="16"/>
      <c r="AH29" s="16"/>
      <c r="AI29" s="16"/>
      <c r="AJ29" s="16"/>
      <c r="AK29" s="25"/>
      <c r="AL29" s="16"/>
      <c r="AM29" s="16"/>
      <c r="AN29" s="25"/>
      <c r="AO29" s="16">
        <v>2092.3000000000002</v>
      </c>
      <c r="AP29" s="16"/>
      <c r="AQ29" s="16"/>
      <c r="AR29" s="15">
        <f t="shared" si="2"/>
        <v>56477593.299999997</v>
      </c>
    </row>
    <row r="30" s="20" customFormat="1" ht="16.5" customHeight="1">
      <c r="A30" s="21" t="e">
        <f t="shared" si="1"/>
        <v>#REF!</v>
      </c>
      <c r="B30" s="22">
        <v>30226000</v>
      </c>
      <c r="C30" s="23" t="s">
        <v>70</v>
      </c>
      <c r="D30" s="24"/>
      <c r="E30" s="25">
        <v>258847.88</v>
      </c>
      <c r="F30" s="25"/>
      <c r="G30" s="25"/>
      <c r="H30" s="25"/>
      <c r="I30" s="16">
        <v>348762.40000000002</v>
      </c>
      <c r="J30" s="25"/>
      <c r="K30" s="16">
        <v>544.5</v>
      </c>
      <c r="L30" s="16"/>
      <c r="M30" s="16"/>
      <c r="N30" s="16"/>
      <c r="O30" s="30"/>
      <c r="P30" s="30">
        <v>2500</v>
      </c>
      <c r="Q30" s="30"/>
      <c r="R30" s="30"/>
      <c r="S30" s="30">
        <v>12440</v>
      </c>
      <c r="T30" s="16"/>
      <c r="U30" s="16">
        <v>67150</v>
      </c>
      <c r="V30" s="16">
        <v>6077.7600000000002</v>
      </c>
      <c r="W30" s="16"/>
      <c r="X30" s="16"/>
      <c r="Y30" s="25"/>
      <c r="Z30" s="16"/>
      <c r="AA30" s="16">
        <v>36492.279999999999</v>
      </c>
      <c r="AB30" s="16"/>
      <c r="AC30" s="16"/>
      <c r="AD30" s="16"/>
      <c r="AE30" s="25"/>
      <c r="AF30" s="16"/>
      <c r="AG30" s="16"/>
      <c r="AH30" s="16"/>
      <c r="AI30" s="16"/>
      <c r="AJ30" s="16"/>
      <c r="AK30" s="25"/>
      <c r="AL30" s="16"/>
      <c r="AM30" s="16">
        <v>391675.08000000002</v>
      </c>
      <c r="AN30" s="25"/>
      <c r="AO30" s="16">
        <v>294182.46999999997</v>
      </c>
      <c r="AP30" s="16"/>
      <c r="AQ30" s="16"/>
      <c r="AR30" s="15">
        <f t="shared" si="2"/>
        <v>1418672.3700000001</v>
      </c>
    </row>
    <row r="31">
      <c r="A31" s="11" t="e">
        <f t="shared" si="1"/>
        <v>#REF!</v>
      </c>
      <c r="B31" s="12">
        <v>30227000</v>
      </c>
      <c r="C31" s="13" t="s">
        <v>71</v>
      </c>
      <c r="D31" s="32"/>
      <c r="E31" s="15">
        <v>284300.77000000002</v>
      </c>
      <c r="F31" s="15"/>
      <c r="G31" s="15"/>
      <c r="H31" s="15"/>
      <c r="I31" s="16"/>
      <c r="J31" s="15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5"/>
      <c r="Z31" s="16"/>
      <c r="AA31" s="16"/>
      <c r="AB31" s="16"/>
      <c r="AC31" s="16"/>
      <c r="AD31" s="16"/>
      <c r="AE31" s="15"/>
      <c r="AF31" s="16"/>
      <c r="AG31" s="16"/>
      <c r="AH31" s="16"/>
      <c r="AI31" s="16"/>
      <c r="AJ31" s="16"/>
      <c r="AK31" s="15"/>
      <c r="AL31" s="16"/>
      <c r="AM31" s="16"/>
      <c r="AN31" s="15"/>
      <c r="AO31" s="16"/>
      <c r="AP31" s="16"/>
      <c r="AQ31" s="16"/>
      <c r="AR31" s="15">
        <f t="shared" si="2"/>
        <v>284300.77000000002</v>
      </c>
    </row>
    <row r="32" ht="22.5">
      <c r="A32" s="11" t="e">
        <f t="shared" si="1"/>
        <v>#REF!</v>
      </c>
      <c r="B32" s="12">
        <v>30228000</v>
      </c>
      <c r="C32" s="13" t="s">
        <v>72</v>
      </c>
      <c r="D32" s="14"/>
      <c r="E32" s="15"/>
      <c r="F32" s="15"/>
      <c r="G32" s="15"/>
      <c r="H32" s="15"/>
      <c r="I32" s="16"/>
      <c r="J32" s="15"/>
      <c r="K32" s="16"/>
      <c r="L32" s="16"/>
      <c r="M32" s="16"/>
      <c r="N32" s="16"/>
      <c r="O32" s="16"/>
      <c r="P32" s="16"/>
      <c r="Q32" s="16">
        <v>2179.8000000000002</v>
      </c>
      <c r="R32" s="16"/>
      <c r="S32" s="16"/>
      <c r="T32" s="16"/>
      <c r="U32" s="16"/>
      <c r="V32" s="16"/>
      <c r="W32" s="16"/>
      <c r="X32" s="16"/>
      <c r="Y32" s="15"/>
      <c r="Z32" s="16"/>
      <c r="AA32" s="16"/>
      <c r="AB32" s="16"/>
      <c r="AC32" s="16"/>
      <c r="AD32" s="16"/>
      <c r="AE32" s="15"/>
      <c r="AF32" s="16"/>
      <c r="AG32" s="16"/>
      <c r="AH32" s="16"/>
      <c r="AI32" s="16"/>
      <c r="AJ32" s="16"/>
      <c r="AK32" s="15"/>
      <c r="AL32" s="16"/>
      <c r="AM32" s="16"/>
      <c r="AN32" s="15"/>
      <c r="AO32" s="16"/>
      <c r="AP32" s="16"/>
      <c r="AQ32" s="16"/>
      <c r="AR32" s="15">
        <f t="shared" si="2"/>
        <v>2179.8000000000002</v>
      </c>
    </row>
    <row r="33" ht="22.5">
      <c r="A33" s="11" t="e">
        <f t="shared" si="1"/>
        <v>#REF!</v>
      </c>
      <c r="B33" s="12">
        <v>30231000</v>
      </c>
      <c r="C33" s="13" t="s">
        <v>73</v>
      </c>
      <c r="D33" s="14"/>
      <c r="E33" s="15">
        <v>147470</v>
      </c>
      <c r="F33" s="15"/>
      <c r="G33" s="15"/>
      <c r="H33" s="15"/>
      <c r="I33" s="16"/>
      <c r="J33" s="15"/>
      <c r="K33" s="16"/>
      <c r="L33" s="16"/>
      <c r="M33" s="16"/>
      <c r="N33" s="16"/>
      <c r="O33" s="16"/>
      <c r="P33" s="16"/>
      <c r="Q33" s="16">
        <v>2246641.1899999999</v>
      </c>
      <c r="R33" s="16"/>
      <c r="S33" s="16"/>
      <c r="T33" s="16"/>
      <c r="U33" s="16"/>
      <c r="V33" s="16"/>
      <c r="W33" s="16"/>
      <c r="X33" s="16"/>
      <c r="Y33" s="15"/>
      <c r="Z33" s="16"/>
      <c r="AA33" s="16">
        <v>127000</v>
      </c>
      <c r="AB33" s="16"/>
      <c r="AC33" s="16"/>
      <c r="AD33" s="16"/>
      <c r="AE33" s="15"/>
      <c r="AF33" s="16"/>
      <c r="AG33" s="16"/>
      <c r="AH33" s="16"/>
      <c r="AI33" s="16"/>
      <c r="AJ33" s="16"/>
      <c r="AK33" s="15"/>
      <c r="AL33" s="16"/>
      <c r="AM33" s="16"/>
      <c r="AN33" s="15"/>
      <c r="AO33" s="16"/>
      <c r="AP33" s="16"/>
      <c r="AQ33" s="16"/>
      <c r="AR33" s="15">
        <f t="shared" si="2"/>
        <v>2521111.1899999999</v>
      </c>
    </row>
    <row r="34" ht="22.5">
      <c r="A34" s="11" t="e">
        <f t="shared" si="1"/>
        <v>#REF!</v>
      </c>
      <c r="B34" s="12">
        <v>30234000</v>
      </c>
      <c r="C34" s="13" t="s">
        <v>74</v>
      </c>
      <c r="D34" s="14"/>
      <c r="E34" s="15"/>
      <c r="F34" s="15"/>
      <c r="G34" s="15"/>
      <c r="H34" s="15"/>
      <c r="I34" s="16"/>
      <c r="J34" s="15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5"/>
      <c r="Z34" s="16">
        <v>814835</v>
      </c>
      <c r="AA34" s="16"/>
      <c r="AB34" s="16"/>
      <c r="AC34" s="16"/>
      <c r="AD34" s="16"/>
      <c r="AE34" s="15"/>
      <c r="AF34" s="16"/>
      <c r="AG34" s="16"/>
      <c r="AH34" s="16"/>
      <c r="AI34" s="16"/>
      <c r="AJ34" s="16"/>
      <c r="AK34" s="15"/>
      <c r="AL34" s="16"/>
      <c r="AM34" s="16">
        <v>41512.120000000003</v>
      </c>
      <c r="AN34" s="15"/>
      <c r="AO34" s="16">
        <v>29498</v>
      </c>
      <c r="AP34" s="16"/>
      <c r="AQ34" s="16"/>
      <c r="AR34" s="15">
        <f t="shared" si="2"/>
        <v>885845.12</v>
      </c>
    </row>
    <row r="35" ht="60" hidden="1">
      <c r="A35" s="11" t="e">
        <f t="shared" si="1"/>
        <v>#REF!</v>
      </c>
      <c r="B35" s="12">
        <v>30241000</v>
      </c>
      <c r="C35" s="13" t="s">
        <v>75</v>
      </c>
      <c r="D35" s="32"/>
      <c r="E35" s="15"/>
      <c r="F35" s="15"/>
      <c r="G35" s="15"/>
      <c r="H35" s="15"/>
      <c r="I35" s="16"/>
      <c r="J35" s="15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5"/>
      <c r="Z35" s="16"/>
      <c r="AA35" s="16"/>
      <c r="AB35" s="16"/>
      <c r="AC35" s="16"/>
      <c r="AD35" s="16"/>
      <c r="AE35" s="15"/>
      <c r="AF35" s="16"/>
      <c r="AG35" s="16"/>
      <c r="AH35" s="16"/>
      <c r="AI35" s="16"/>
      <c r="AJ35" s="16"/>
      <c r="AK35" s="15"/>
      <c r="AL35" s="16"/>
      <c r="AM35" s="16"/>
      <c r="AN35" s="15"/>
      <c r="AO35" s="16"/>
      <c r="AP35" s="16"/>
      <c r="AQ35" s="16"/>
      <c r="AR35" s="15">
        <f t="shared" si="2"/>
        <v>0</v>
      </c>
    </row>
    <row r="36" ht="68.25" customHeight="1">
      <c r="A36" s="11" t="e">
        <f t="shared" si="1"/>
        <v>#REF!</v>
      </c>
      <c r="B36" s="12">
        <v>30246000</v>
      </c>
      <c r="C36" s="13" t="s">
        <v>76</v>
      </c>
      <c r="D36" s="14"/>
      <c r="E36" s="14"/>
      <c r="F36" s="33"/>
      <c r="G36" s="33">
        <v>0.5</v>
      </c>
      <c r="H36" s="33"/>
      <c r="I36" s="34"/>
      <c r="J36" s="33"/>
      <c r="K36" s="34"/>
      <c r="L36" s="34"/>
      <c r="M36" s="34"/>
      <c r="N36" s="34"/>
      <c r="O36" s="34"/>
      <c r="P36" s="34"/>
      <c r="Q36" s="35"/>
      <c r="R36" s="34"/>
      <c r="S36" s="34"/>
      <c r="T36" s="34"/>
      <c r="U36" s="34"/>
      <c r="V36" s="34"/>
      <c r="W36" s="34"/>
      <c r="X36" s="34"/>
      <c r="Y36" s="33"/>
      <c r="Z36" s="34"/>
      <c r="AA36" s="34"/>
      <c r="AB36" s="34"/>
      <c r="AC36" s="34"/>
      <c r="AD36" s="34"/>
      <c r="AE36" s="33"/>
      <c r="AF36" s="34"/>
      <c r="AG36" s="34"/>
      <c r="AH36" s="34"/>
      <c r="AI36" s="34"/>
      <c r="AJ36" s="34"/>
      <c r="AK36" s="32"/>
      <c r="AL36" s="34"/>
      <c r="AM36" s="34"/>
      <c r="AN36" s="32"/>
      <c r="AO36" s="34"/>
      <c r="AP36" s="34"/>
      <c r="AQ36" s="34"/>
      <c r="AR36" s="15">
        <f t="shared" si="2"/>
        <v>0.5</v>
      </c>
    </row>
    <row r="37" ht="52.5" customHeight="1">
      <c r="A37" s="11" t="e">
        <f t="shared" si="1"/>
        <v>#REF!</v>
      </c>
      <c r="B37" s="12">
        <v>30251000</v>
      </c>
      <c r="C37" s="13" t="s">
        <v>77</v>
      </c>
      <c r="D37" s="32"/>
      <c r="E37" s="14"/>
      <c r="F37" s="33"/>
      <c r="G37" s="33"/>
      <c r="H37" s="33"/>
      <c r="I37" s="34"/>
      <c r="J37" s="33"/>
      <c r="K37" s="34"/>
      <c r="L37" s="34"/>
      <c r="M37" s="34"/>
      <c r="N37" s="34"/>
      <c r="O37" s="34"/>
      <c r="P37" s="34"/>
      <c r="Q37" s="35"/>
      <c r="R37" s="34"/>
      <c r="S37" s="34"/>
      <c r="T37" s="34"/>
      <c r="U37" s="34"/>
      <c r="V37" s="34"/>
      <c r="W37" s="34"/>
      <c r="X37" s="34"/>
      <c r="Y37" s="33"/>
      <c r="Z37" s="34"/>
      <c r="AA37" s="34"/>
      <c r="AB37" s="34"/>
      <c r="AC37" s="34"/>
      <c r="AD37" s="34"/>
      <c r="AE37" s="33"/>
      <c r="AF37" s="34"/>
      <c r="AG37" s="34"/>
      <c r="AH37" s="34"/>
      <c r="AI37" s="34"/>
      <c r="AJ37" s="34"/>
      <c r="AK37" s="32"/>
      <c r="AL37" s="34"/>
      <c r="AM37" s="34"/>
      <c r="AN37" s="32"/>
      <c r="AO37" s="34">
        <v>1572548.9199999999</v>
      </c>
      <c r="AP37" s="34"/>
      <c r="AQ37" s="34"/>
      <c r="AR37" s="15">
        <f t="shared" si="2"/>
        <v>1572548.9199999999</v>
      </c>
    </row>
    <row r="38" ht="45">
      <c r="A38" s="11" t="e">
        <f t="shared" si="1"/>
        <v>#REF!</v>
      </c>
      <c r="B38" s="12">
        <v>30262000</v>
      </c>
      <c r="C38" s="13" t="s">
        <v>78</v>
      </c>
      <c r="D38" s="14"/>
      <c r="E38" s="15"/>
      <c r="F38" s="15"/>
      <c r="G38" s="15"/>
      <c r="H38" s="15"/>
      <c r="I38" s="16"/>
      <c r="J38" s="15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5"/>
      <c r="Z38" s="16"/>
      <c r="AA38" s="16"/>
      <c r="AB38" s="16"/>
      <c r="AC38" s="16"/>
      <c r="AD38" s="16"/>
      <c r="AE38" s="15"/>
      <c r="AF38" s="16"/>
      <c r="AG38" s="16"/>
      <c r="AH38" s="16"/>
      <c r="AI38" s="16"/>
      <c r="AJ38" s="16"/>
      <c r="AK38" s="15"/>
      <c r="AL38" s="16"/>
      <c r="AM38" s="16"/>
      <c r="AN38" s="15"/>
      <c r="AO38" s="16">
        <v>50014287.659999996</v>
      </c>
      <c r="AP38" s="16"/>
      <c r="AQ38" s="16"/>
      <c r="AR38" s="15">
        <f t="shared" si="2"/>
        <v>50014287.659999996</v>
      </c>
    </row>
    <row r="39" ht="48" hidden="1">
      <c r="A39" s="11"/>
      <c r="B39" s="12">
        <v>30263000</v>
      </c>
      <c r="C39" s="13" t="s">
        <v>79</v>
      </c>
      <c r="D39" s="14"/>
      <c r="E39" s="15"/>
      <c r="F39" s="15"/>
      <c r="G39" s="15"/>
      <c r="H39" s="15"/>
      <c r="I39" s="16"/>
      <c r="J39" s="15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5"/>
      <c r="Z39" s="16"/>
      <c r="AA39" s="16"/>
      <c r="AB39" s="16"/>
      <c r="AC39" s="16"/>
      <c r="AD39" s="16"/>
      <c r="AE39" s="15"/>
      <c r="AF39" s="16"/>
      <c r="AG39" s="16"/>
      <c r="AH39" s="16"/>
      <c r="AI39" s="16"/>
      <c r="AJ39" s="16"/>
      <c r="AK39" s="15"/>
      <c r="AL39" s="16"/>
      <c r="AM39" s="16"/>
      <c r="AN39" s="15"/>
      <c r="AO39" s="16"/>
      <c r="AP39" s="16"/>
      <c r="AQ39" s="16"/>
      <c r="AR39" s="15">
        <f t="shared" si="2"/>
        <v>0</v>
      </c>
    </row>
    <row r="40" ht="56.25" customHeight="1">
      <c r="A40" s="11" t="e">
        <f>A38+1</f>
        <v>#REF!</v>
      </c>
      <c r="B40" s="12">
        <v>30264000</v>
      </c>
      <c r="C40" s="13" t="s">
        <v>80</v>
      </c>
      <c r="D40" s="14"/>
      <c r="E40" s="15"/>
      <c r="F40" s="15"/>
      <c r="G40" s="15"/>
      <c r="H40" s="15"/>
      <c r="I40" s="16"/>
      <c r="J40" s="15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5"/>
      <c r="Z40" s="16"/>
      <c r="AA40" s="16"/>
      <c r="AB40" s="16"/>
      <c r="AC40" s="16"/>
      <c r="AD40" s="16"/>
      <c r="AE40" s="15"/>
      <c r="AF40" s="16"/>
      <c r="AG40" s="16"/>
      <c r="AH40" s="16"/>
      <c r="AI40" s="16"/>
      <c r="AJ40" s="16"/>
      <c r="AK40" s="15"/>
      <c r="AL40" s="16"/>
      <c r="AM40" s="16"/>
      <c r="AN40" s="15"/>
      <c r="AO40" s="16">
        <v>25848285.32</v>
      </c>
      <c r="AP40" s="16"/>
      <c r="AQ40" s="16"/>
      <c r="AR40" s="15">
        <f t="shared" si="2"/>
        <v>25848285.32</v>
      </c>
    </row>
    <row r="41" ht="48" hidden="1">
      <c r="A41" s="11" t="e">
        <f t="shared" si="1"/>
        <v>#REF!</v>
      </c>
      <c r="B41" s="12">
        <v>30266000</v>
      </c>
      <c r="C41" s="13" t="s">
        <v>81</v>
      </c>
      <c r="D41" s="14"/>
      <c r="E41" s="15"/>
      <c r="F41" s="15"/>
      <c r="G41" s="15"/>
      <c r="H41" s="15"/>
      <c r="I41" s="16"/>
      <c r="J41" s="15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5"/>
      <c r="Z41" s="16"/>
      <c r="AA41" s="16"/>
      <c r="AB41" s="16"/>
      <c r="AC41" s="16"/>
      <c r="AD41" s="16"/>
      <c r="AE41" s="15"/>
      <c r="AF41" s="16"/>
      <c r="AG41" s="16"/>
      <c r="AH41" s="16"/>
      <c r="AI41" s="16"/>
      <c r="AJ41" s="16"/>
      <c r="AK41" s="15"/>
      <c r="AL41" s="16"/>
      <c r="AM41" s="16"/>
      <c r="AN41" s="15"/>
      <c r="AO41" s="16"/>
      <c r="AP41" s="16"/>
      <c r="AQ41" s="16"/>
      <c r="AR41" s="15">
        <f t="shared" si="2"/>
        <v>0</v>
      </c>
    </row>
    <row r="42" ht="45">
      <c r="A42" s="11"/>
      <c r="B42" s="12">
        <v>30266000</v>
      </c>
      <c r="C42" s="13" t="s">
        <v>81</v>
      </c>
      <c r="D42" s="14"/>
      <c r="E42" s="15"/>
      <c r="F42" s="15"/>
      <c r="G42" s="15"/>
      <c r="H42" s="15"/>
      <c r="I42" s="16"/>
      <c r="J42" s="15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5"/>
      <c r="Z42" s="16"/>
      <c r="AA42" s="16"/>
      <c r="AB42" s="16"/>
      <c r="AC42" s="16"/>
      <c r="AD42" s="16"/>
      <c r="AE42" s="15"/>
      <c r="AF42" s="16"/>
      <c r="AG42" s="16"/>
      <c r="AH42" s="16"/>
      <c r="AI42" s="16"/>
      <c r="AJ42" s="16"/>
      <c r="AK42" s="15"/>
      <c r="AL42" s="16"/>
      <c r="AM42" s="16">
        <v>140589.01999999999</v>
      </c>
      <c r="AN42" s="15"/>
      <c r="AO42" s="16"/>
      <c r="AP42" s="16"/>
      <c r="AQ42" s="16"/>
      <c r="AR42" s="15">
        <f t="shared" si="2"/>
        <v>140589.01999999999</v>
      </c>
    </row>
    <row r="43" ht="35.25" customHeight="1">
      <c r="A43" s="11" t="e">
        <f>A41+1</f>
        <v>#REF!</v>
      </c>
      <c r="B43" s="12">
        <v>30273000</v>
      </c>
      <c r="C43" s="13" t="s">
        <v>82</v>
      </c>
      <c r="D43" s="14"/>
      <c r="E43" s="15"/>
      <c r="F43" s="15"/>
      <c r="G43" s="15"/>
      <c r="H43" s="15"/>
      <c r="I43" s="16"/>
      <c r="J43" s="15"/>
      <c r="K43" s="16"/>
      <c r="L43" s="16"/>
      <c r="M43" s="16"/>
      <c r="N43" s="16"/>
      <c r="O43" s="16"/>
      <c r="P43" s="16">
        <v>98097300</v>
      </c>
      <c r="Q43" s="16"/>
      <c r="R43" s="16"/>
      <c r="S43" s="16"/>
      <c r="T43" s="16"/>
      <c r="U43" s="16"/>
      <c r="V43" s="16"/>
      <c r="W43" s="16"/>
      <c r="X43" s="16"/>
      <c r="Y43" s="15"/>
      <c r="Z43" s="16"/>
      <c r="AA43" s="16"/>
      <c r="AB43" s="16"/>
      <c r="AC43" s="16"/>
      <c r="AD43" s="16"/>
      <c r="AE43" s="15"/>
      <c r="AF43" s="16"/>
      <c r="AG43" s="16"/>
      <c r="AH43" s="16"/>
      <c r="AI43" s="16"/>
      <c r="AJ43" s="16"/>
      <c r="AK43" s="15"/>
      <c r="AL43" s="16"/>
      <c r="AM43" s="16"/>
      <c r="AN43" s="15"/>
      <c r="AO43" s="16"/>
      <c r="AP43" s="16"/>
      <c r="AQ43" s="16"/>
      <c r="AR43" s="15">
        <f t="shared" si="2"/>
        <v>98097300</v>
      </c>
    </row>
    <row r="44" ht="60" hidden="1">
      <c r="A44" s="11" t="e">
        <f t="shared" si="1"/>
        <v>#REF!</v>
      </c>
      <c r="B44" s="12">
        <v>30293000</v>
      </c>
      <c r="C44" s="13" t="s">
        <v>83</v>
      </c>
      <c r="D44" s="14"/>
      <c r="E44" s="15"/>
      <c r="F44" s="15"/>
      <c r="G44" s="15"/>
      <c r="H44" s="15"/>
      <c r="I44" s="16"/>
      <c r="J44" s="15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5"/>
      <c r="Z44" s="16"/>
      <c r="AA44" s="16"/>
      <c r="AB44" s="16"/>
      <c r="AC44" s="16"/>
      <c r="AD44" s="16"/>
      <c r="AE44" s="15"/>
      <c r="AF44" s="16"/>
      <c r="AG44" s="16"/>
      <c r="AH44" s="16"/>
      <c r="AI44" s="16"/>
      <c r="AJ44" s="16"/>
      <c r="AK44" s="15"/>
      <c r="AL44" s="16"/>
      <c r="AM44" s="16"/>
      <c r="AN44" s="15"/>
      <c r="AO44" s="16"/>
      <c r="AP44" s="16"/>
      <c r="AQ44" s="16"/>
      <c r="AR44" s="15">
        <f t="shared" si="2"/>
        <v>0</v>
      </c>
    </row>
    <row r="45" ht="36" hidden="1">
      <c r="A45" s="11" t="e">
        <f t="shared" si="1"/>
        <v>#REF!</v>
      </c>
      <c r="B45" s="12">
        <v>30295000</v>
      </c>
      <c r="C45" s="13" t="s">
        <v>84</v>
      </c>
      <c r="D45" s="14"/>
      <c r="E45" s="15"/>
      <c r="F45" s="15"/>
      <c r="G45" s="15"/>
      <c r="H45" s="15"/>
      <c r="I45" s="16"/>
      <c r="J45" s="15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5"/>
      <c r="Z45" s="16"/>
      <c r="AA45" s="16"/>
      <c r="AB45" s="16"/>
      <c r="AC45" s="16"/>
      <c r="AD45" s="16"/>
      <c r="AE45" s="15"/>
      <c r="AF45" s="16"/>
      <c r="AG45" s="16"/>
      <c r="AH45" s="16"/>
      <c r="AI45" s="16"/>
      <c r="AJ45" s="16"/>
      <c r="AK45" s="15"/>
      <c r="AL45" s="16"/>
      <c r="AM45" s="16"/>
      <c r="AN45" s="15"/>
      <c r="AO45" s="16"/>
      <c r="AP45" s="16"/>
      <c r="AQ45" s="16"/>
      <c r="AR45" s="15">
        <f t="shared" si="2"/>
        <v>0</v>
      </c>
    </row>
    <row r="46" ht="33.75">
      <c r="A46" s="11" t="e">
        <f t="shared" si="1"/>
        <v>#REF!</v>
      </c>
      <c r="B46" s="12">
        <v>30296000</v>
      </c>
      <c r="C46" s="13" t="s">
        <v>85</v>
      </c>
      <c r="D46" s="14"/>
      <c r="E46" s="15"/>
      <c r="F46" s="15"/>
      <c r="G46" s="15"/>
      <c r="H46" s="15"/>
      <c r="I46" s="16"/>
      <c r="J46" s="15"/>
      <c r="K46" s="16"/>
      <c r="L46" s="16"/>
      <c r="M46" s="16"/>
      <c r="N46" s="16"/>
      <c r="O46" s="16"/>
      <c r="P46" s="16"/>
      <c r="Q46" s="16"/>
      <c r="R46" s="16">
        <v>133358</v>
      </c>
      <c r="S46" s="16">
        <v>148000</v>
      </c>
      <c r="T46" s="16"/>
      <c r="U46" s="16"/>
      <c r="V46" s="16"/>
      <c r="W46" s="16"/>
      <c r="X46" s="16"/>
      <c r="Y46" s="15"/>
      <c r="Z46" s="16"/>
      <c r="AA46" s="16"/>
      <c r="AB46" s="16"/>
      <c r="AC46" s="16"/>
      <c r="AD46" s="16"/>
      <c r="AE46" s="15"/>
      <c r="AF46" s="16"/>
      <c r="AG46" s="16"/>
      <c r="AH46" s="16"/>
      <c r="AI46" s="16"/>
      <c r="AJ46" s="16"/>
      <c r="AK46" s="15"/>
      <c r="AL46" s="16"/>
      <c r="AM46" s="16"/>
      <c r="AN46" s="15"/>
      <c r="AO46" s="16"/>
      <c r="AP46" s="16"/>
      <c r="AQ46" s="16"/>
      <c r="AR46" s="15">
        <f t="shared" si="2"/>
        <v>281358</v>
      </c>
    </row>
    <row r="47" ht="39" customHeight="1">
      <c r="A47" s="11" t="e">
        <f t="shared" si="1"/>
        <v>#REF!</v>
      </c>
      <c r="B47" s="12">
        <v>30297000</v>
      </c>
      <c r="C47" s="13" t="s">
        <v>86</v>
      </c>
      <c r="D47" s="14"/>
      <c r="E47" s="15"/>
      <c r="F47" s="15"/>
      <c r="G47" s="15"/>
      <c r="H47" s="15"/>
      <c r="I47" s="16"/>
      <c r="J47" s="15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5"/>
      <c r="Z47" s="16"/>
      <c r="AA47" s="16">
        <v>131682</v>
      </c>
      <c r="AB47" s="16"/>
      <c r="AC47" s="16"/>
      <c r="AD47" s="16"/>
      <c r="AE47" s="15"/>
      <c r="AF47" s="16"/>
      <c r="AG47" s="16">
        <v>38760097.649999999</v>
      </c>
      <c r="AH47" s="16"/>
      <c r="AI47" s="16"/>
      <c r="AJ47" s="16"/>
      <c r="AK47" s="15"/>
      <c r="AL47" s="16"/>
      <c r="AM47" s="16"/>
      <c r="AN47" s="15"/>
      <c r="AO47" s="16"/>
      <c r="AP47" s="16"/>
      <c r="AQ47" s="16"/>
      <c r="AR47" s="15">
        <f t="shared" si="2"/>
        <v>38891779.649999999</v>
      </c>
    </row>
    <row r="48" ht="22.5">
      <c r="A48" s="11" t="e">
        <f>A47+1</f>
        <v>#REF!</v>
      </c>
      <c r="B48" s="12">
        <v>30301000</v>
      </c>
      <c r="C48" s="13" t="s">
        <v>87</v>
      </c>
      <c r="D48" s="14"/>
      <c r="E48" s="15"/>
      <c r="F48" s="15"/>
      <c r="G48" s="15"/>
      <c r="H48" s="15"/>
      <c r="I48" s="16"/>
      <c r="J48" s="15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5"/>
      <c r="Z48" s="16"/>
      <c r="AA48" s="16"/>
      <c r="AB48" s="16"/>
      <c r="AC48" s="16"/>
      <c r="AD48" s="16"/>
      <c r="AE48" s="15"/>
      <c r="AF48" s="16"/>
      <c r="AG48" s="16"/>
      <c r="AH48" s="16"/>
      <c r="AI48" s="16"/>
      <c r="AJ48" s="16"/>
      <c r="AK48" s="15"/>
      <c r="AL48" s="16"/>
      <c r="AM48" s="16">
        <v>5423365</v>
      </c>
      <c r="AN48" s="15"/>
      <c r="AO48" s="16"/>
      <c r="AP48" s="16"/>
      <c r="AQ48" s="16"/>
      <c r="AR48" s="15">
        <f t="shared" si="2"/>
        <v>5423365</v>
      </c>
    </row>
    <row r="49" ht="22.5">
      <c r="A49" s="11" t="e">
        <f>#REF!+1</f>
        <v>#REF!</v>
      </c>
      <c r="B49" s="12">
        <v>30303000</v>
      </c>
      <c r="C49" s="13" t="s">
        <v>88</v>
      </c>
      <c r="D49" s="14"/>
      <c r="E49" s="15"/>
      <c r="F49" s="15"/>
      <c r="G49" s="15"/>
      <c r="H49" s="15"/>
      <c r="I49" s="16"/>
      <c r="J49" s="15"/>
      <c r="K49" s="16"/>
      <c r="L49" s="16"/>
      <c r="M49" s="16"/>
      <c r="N49" s="16"/>
      <c r="O49" s="16">
        <v>600948</v>
      </c>
      <c r="P49" s="16"/>
      <c r="Q49" s="16"/>
      <c r="R49" s="16"/>
      <c r="S49" s="16"/>
      <c r="T49" s="16"/>
      <c r="U49" s="16"/>
      <c r="V49" s="16"/>
      <c r="W49" s="16"/>
      <c r="X49" s="16"/>
      <c r="Y49" s="15"/>
      <c r="Z49" s="16"/>
      <c r="AA49" s="16"/>
      <c r="AB49" s="16"/>
      <c r="AC49" s="16"/>
      <c r="AD49" s="16"/>
      <c r="AE49" s="15"/>
      <c r="AF49" s="16"/>
      <c r="AG49" s="16"/>
      <c r="AH49" s="16"/>
      <c r="AI49" s="16"/>
      <c r="AJ49" s="16"/>
      <c r="AK49" s="15"/>
      <c r="AL49" s="16"/>
      <c r="AM49" s="16"/>
      <c r="AN49" s="15"/>
      <c r="AO49" s="16"/>
      <c r="AP49" s="16"/>
      <c r="AQ49" s="16"/>
      <c r="AR49" s="15">
        <f t="shared" si="2"/>
        <v>600948</v>
      </c>
    </row>
    <row r="50" ht="22.5">
      <c r="A50" s="11" t="e">
        <f t="shared" si="1"/>
        <v>#REF!</v>
      </c>
      <c r="B50" s="12">
        <v>30304000</v>
      </c>
      <c r="C50" s="13" t="s">
        <v>89</v>
      </c>
      <c r="D50" s="14"/>
      <c r="E50" s="15"/>
      <c r="F50" s="15"/>
      <c r="G50" s="15"/>
      <c r="H50" s="15"/>
      <c r="I50" s="16"/>
      <c r="J50" s="15"/>
      <c r="K50" s="16"/>
      <c r="L50" s="16"/>
      <c r="M50" s="16"/>
      <c r="N50" s="16"/>
      <c r="O50" s="16">
        <v>358883.96000000002</v>
      </c>
      <c r="P50" s="16"/>
      <c r="Q50" s="16"/>
      <c r="R50" s="16"/>
      <c r="S50" s="16"/>
      <c r="T50" s="16"/>
      <c r="U50" s="16"/>
      <c r="V50" s="16"/>
      <c r="W50" s="16"/>
      <c r="X50" s="16"/>
      <c r="Y50" s="15"/>
      <c r="Z50" s="16"/>
      <c r="AA50" s="16"/>
      <c r="AB50" s="16"/>
      <c r="AC50" s="16"/>
      <c r="AD50" s="16"/>
      <c r="AE50" s="15"/>
      <c r="AF50" s="16"/>
      <c r="AG50" s="16"/>
      <c r="AH50" s="16"/>
      <c r="AI50" s="16"/>
      <c r="AJ50" s="16"/>
      <c r="AK50" s="15"/>
      <c r="AL50" s="16"/>
      <c r="AM50" s="16"/>
      <c r="AN50" s="15"/>
      <c r="AO50" s="16"/>
      <c r="AP50" s="16"/>
      <c r="AQ50" s="16"/>
      <c r="AR50" s="15">
        <f t="shared" si="2"/>
        <v>358883.96000000002</v>
      </c>
    </row>
    <row r="51" ht="22.5">
      <c r="A51" s="11" t="e">
        <f t="shared" si="1"/>
        <v>#REF!</v>
      </c>
      <c r="B51" s="12">
        <v>30305000</v>
      </c>
      <c r="C51" s="13" t="s">
        <v>90</v>
      </c>
      <c r="D51" s="14"/>
      <c r="E51" s="15">
        <v>1</v>
      </c>
      <c r="F51" s="15"/>
      <c r="G51" s="15">
        <v>2917794.6099999999</v>
      </c>
      <c r="H51" s="15"/>
      <c r="I51" s="36"/>
      <c r="J51" s="15"/>
      <c r="K51" s="16">
        <v>454</v>
      </c>
      <c r="L51" s="16"/>
      <c r="M51" s="16"/>
      <c r="N51" s="16"/>
      <c r="O51" s="16"/>
      <c r="P51" s="16">
        <v>58.780000000000001</v>
      </c>
      <c r="Q51" s="16">
        <v>619</v>
      </c>
      <c r="R51" s="16">
        <v>696740.98999999999</v>
      </c>
      <c r="S51" s="30">
        <v>29151.84</v>
      </c>
      <c r="T51" s="16"/>
      <c r="U51" s="30"/>
      <c r="V51" s="30"/>
      <c r="W51" s="30"/>
      <c r="X51" s="16"/>
      <c r="Y51" s="15"/>
      <c r="Z51" s="16"/>
      <c r="AA51" s="30">
        <v>41828443</v>
      </c>
      <c r="AB51" s="16">
        <v>1128976.3899999999</v>
      </c>
      <c r="AC51" s="16"/>
      <c r="AD51" s="16"/>
      <c r="AE51" s="15"/>
      <c r="AF51" s="16"/>
      <c r="AG51" s="16">
        <v>2629.75</v>
      </c>
      <c r="AH51" s="16"/>
      <c r="AI51" s="16"/>
      <c r="AJ51" s="16"/>
      <c r="AK51" s="15"/>
      <c r="AL51" s="16">
        <v>4580.6099999999997</v>
      </c>
      <c r="AM51" s="16">
        <v>834738.02000000002</v>
      </c>
      <c r="AN51" s="15"/>
      <c r="AO51" s="16">
        <v>17456579.760000002</v>
      </c>
      <c r="AP51" s="16"/>
      <c r="AQ51" s="16"/>
      <c r="AR51" s="15">
        <f t="shared" si="2"/>
        <v>64900767.75</v>
      </c>
    </row>
    <row r="52" ht="56.25">
      <c r="A52" s="11" t="e">
        <f t="shared" si="1"/>
        <v>#REF!</v>
      </c>
      <c r="B52" s="12">
        <v>30306000</v>
      </c>
      <c r="C52" s="13" t="s">
        <v>91</v>
      </c>
      <c r="D52" s="14"/>
      <c r="E52" s="15">
        <v>55854.07</v>
      </c>
      <c r="F52" s="15"/>
      <c r="G52" s="15"/>
      <c r="H52" s="15"/>
      <c r="I52" s="16"/>
      <c r="J52" s="15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5"/>
      <c r="Z52" s="16"/>
      <c r="AA52" s="16"/>
      <c r="AB52" s="16"/>
      <c r="AC52" s="16"/>
      <c r="AD52" s="16"/>
      <c r="AE52" s="15"/>
      <c r="AF52" s="16"/>
      <c r="AG52" s="16"/>
      <c r="AH52" s="16"/>
      <c r="AI52" s="16"/>
      <c r="AJ52" s="16"/>
      <c r="AK52" s="15"/>
      <c r="AL52" s="16"/>
      <c r="AM52" s="16">
        <v>284452.04999999999</v>
      </c>
      <c r="AN52" s="15"/>
      <c r="AO52" s="16"/>
      <c r="AP52" s="16"/>
      <c r="AQ52" s="16"/>
      <c r="AR52" s="15">
        <f t="shared" si="2"/>
        <v>340306.12</v>
      </c>
    </row>
    <row r="53" ht="36" hidden="1">
      <c r="A53" s="11" t="e">
        <f t="shared" si="1"/>
        <v>#REF!</v>
      </c>
      <c r="B53" s="12">
        <v>30307000</v>
      </c>
      <c r="C53" s="13" t="s">
        <v>92</v>
      </c>
      <c r="D53" s="14"/>
      <c r="E53" s="15"/>
      <c r="F53" s="15"/>
      <c r="G53" s="15"/>
      <c r="H53" s="15"/>
      <c r="I53" s="16"/>
      <c r="J53" s="15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5"/>
      <c r="Z53" s="16"/>
      <c r="AA53" s="16"/>
      <c r="AB53" s="16"/>
      <c r="AC53" s="16"/>
      <c r="AD53" s="16"/>
      <c r="AE53" s="15"/>
      <c r="AF53" s="16"/>
      <c r="AG53" s="16"/>
      <c r="AH53" s="16"/>
      <c r="AI53" s="16"/>
      <c r="AJ53" s="16"/>
      <c r="AK53" s="15"/>
      <c r="AL53" s="16"/>
      <c r="AM53" s="16"/>
      <c r="AN53" s="15"/>
      <c r="AO53" s="16"/>
      <c r="AP53" s="16"/>
      <c r="AQ53" s="16"/>
      <c r="AR53" s="15">
        <f t="shared" si="2"/>
        <v>0</v>
      </c>
    </row>
    <row r="54" ht="45">
      <c r="A54" s="11" t="e">
        <f t="shared" si="1"/>
        <v>#REF!</v>
      </c>
      <c r="B54" s="12">
        <v>30308000</v>
      </c>
      <c r="C54" s="13" t="s">
        <v>93</v>
      </c>
      <c r="D54" s="14"/>
      <c r="E54" s="15"/>
      <c r="F54" s="15"/>
      <c r="G54" s="15"/>
      <c r="H54" s="15"/>
      <c r="I54" s="16"/>
      <c r="J54" s="15"/>
      <c r="K54" s="16"/>
      <c r="L54" s="16"/>
      <c r="M54" s="16"/>
      <c r="N54" s="16"/>
      <c r="O54" s="16">
        <v>0.17999999999999999</v>
      </c>
      <c r="P54" s="16"/>
      <c r="Q54" s="16"/>
      <c r="R54" s="16"/>
      <c r="S54" s="16"/>
      <c r="T54" s="16"/>
      <c r="U54" s="16"/>
      <c r="V54" s="16"/>
      <c r="W54" s="16"/>
      <c r="X54" s="16"/>
      <c r="Y54" s="15"/>
      <c r="Z54" s="16"/>
      <c r="AA54" s="16"/>
      <c r="AB54" s="16"/>
      <c r="AC54" s="16"/>
      <c r="AD54" s="16"/>
      <c r="AE54" s="15"/>
      <c r="AF54" s="16"/>
      <c r="AG54" s="16"/>
      <c r="AH54" s="16"/>
      <c r="AI54" s="16"/>
      <c r="AJ54" s="16"/>
      <c r="AK54" s="15"/>
      <c r="AL54" s="16"/>
      <c r="AM54" s="16"/>
      <c r="AN54" s="15"/>
      <c r="AO54" s="16"/>
      <c r="AP54" s="16"/>
      <c r="AQ54" s="16"/>
      <c r="AR54" s="15">
        <f t="shared" si="2"/>
        <v>0.17999999999999999</v>
      </c>
    </row>
    <row r="55" ht="41.25" hidden="1" customHeight="1">
      <c r="A55" s="11" t="e">
        <f t="shared" si="1"/>
        <v>#REF!</v>
      </c>
      <c r="B55" s="12">
        <v>30309000</v>
      </c>
      <c r="C55" s="13" t="s">
        <v>94</v>
      </c>
      <c r="D55" s="14"/>
      <c r="E55" s="15"/>
      <c r="F55" s="15"/>
      <c r="G55" s="15"/>
      <c r="H55" s="15"/>
      <c r="I55" s="16"/>
      <c r="J55" s="15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5"/>
      <c r="Z55" s="16"/>
      <c r="AA55" s="16"/>
      <c r="AB55" s="16"/>
      <c r="AC55" s="16"/>
      <c r="AD55" s="16"/>
      <c r="AE55" s="15"/>
      <c r="AF55" s="16"/>
      <c r="AG55" s="16"/>
      <c r="AH55" s="16"/>
      <c r="AI55" s="16"/>
      <c r="AJ55" s="16"/>
      <c r="AK55" s="15"/>
      <c r="AL55" s="16"/>
      <c r="AM55" s="16"/>
      <c r="AN55" s="15"/>
      <c r="AO55" s="16"/>
      <c r="AP55" s="16"/>
      <c r="AQ55" s="16"/>
      <c r="AR55" s="15">
        <f t="shared" si="2"/>
        <v>0</v>
      </c>
    </row>
    <row r="56" ht="48" hidden="1">
      <c r="A56" s="11" t="e">
        <f t="shared" si="1"/>
        <v>#REF!</v>
      </c>
      <c r="B56" s="12">
        <v>30310000</v>
      </c>
      <c r="C56" s="13" t="s">
        <v>95</v>
      </c>
      <c r="D56" s="14"/>
      <c r="E56" s="15"/>
      <c r="F56" s="15"/>
      <c r="G56" s="15"/>
      <c r="H56" s="15"/>
      <c r="I56" s="16"/>
      <c r="J56" s="15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5"/>
      <c r="Z56" s="16"/>
      <c r="AA56" s="16"/>
      <c r="AB56" s="16"/>
      <c r="AC56" s="16"/>
      <c r="AD56" s="16"/>
      <c r="AE56" s="15"/>
      <c r="AF56" s="16"/>
      <c r="AG56" s="16"/>
      <c r="AH56" s="16"/>
      <c r="AI56" s="16"/>
      <c r="AJ56" s="16"/>
      <c r="AK56" s="15"/>
      <c r="AL56" s="16"/>
      <c r="AM56" s="16"/>
      <c r="AN56" s="15"/>
      <c r="AO56" s="16"/>
      <c r="AP56" s="16"/>
      <c r="AQ56" s="16"/>
      <c r="AR56" s="15">
        <f t="shared" si="2"/>
        <v>0</v>
      </c>
    </row>
    <row r="57" ht="45">
      <c r="A57" s="11"/>
      <c r="B57" s="12">
        <v>30310000</v>
      </c>
      <c r="C57" s="13" t="s">
        <v>95</v>
      </c>
      <c r="D57" s="14"/>
      <c r="E57" s="15">
        <v>129.03</v>
      </c>
      <c r="F57" s="15"/>
      <c r="G57" s="15"/>
      <c r="H57" s="15"/>
      <c r="I57" s="16"/>
      <c r="J57" s="15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5"/>
      <c r="Z57" s="16"/>
      <c r="AA57" s="16"/>
      <c r="AB57" s="16"/>
      <c r="AC57" s="16"/>
      <c r="AD57" s="16"/>
      <c r="AE57" s="15"/>
      <c r="AF57" s="16"/>
      <c r="AG57" s="16"/>
      <c r="AH57" s="16"/>
      <c r="AI57" s="16"/>
      <c r="AJ57" s="16"/>
      <c r="AK57" s="15"/>
      <c r="AL57" s="16"/>
      <c r="AM57" s="16"/>
      <c r="AN57" s="15"/>
      <c r="AO57" s="16"/>
      <c r="AP57" s="16"/>
      <c r="AQ57" s="16"/>
      <c r="AR57" s="15">
        <f t="shared" si="2"/>
        <v>129.03</v>
      </c>
    </row>
    <row r="58" ht="22.5">
      <c r="A58" s="11" t="e">
        <f>A56+1</f>
        <v>#REF!</v>
      </c>
      <c r="B58" s="12">
        <v>30312000</v>
      </c>
      <c r="C58" s="13" t="s">
        <v>96</v>
      </c>
      <c r="D58" s="14"/>
      <c r="E58" s="15">
        <v>1417059</v>
      </c>
      <c r="F58" s="15"/>
      <c r="G58" s="15"/>
      <c r="H58" s="15"/>
      <c r="I58" s="16">
        <v>10454.120000000001</v>
      </c>
      <c r="J58" s="15"/>
      <c r="K58" s="16"/>
      <c r="L58" s="16"/>
      <c r="M58" s="16"/>
      <c r="N58" s="16"/>
      <c r="O58" s="16">
        <v>87001.649999999994</v>
      </c>
      <c r="P58" s="16"/>
      <c r="Q58" s="16">
        <v>24798685</v>
      </c>
      <c r="R58" s="16"/>
      <c r="S58" s="16"/>
      <c r="T58" s="16"/>
      <c r="U58" s="16"/>
      <c r="V58" s="16"/>
      <c r="W58" s="16"/>
      <c r="X58" s="16"/>
      <c r="Y58" s="15"/>
      <c r="Z58" s="16"/>
      <c r="AA58" s="16">
        <v>104155541.26000001</v>
      </c>
      <c r="AB58" s="16"/>
      <c r="AC58" s="16"/>
      <c r="AD58" s="16">
        <v>1322328.6599999999</v>
      </c>
      <c r="AE58" s="15"/>
      <c r="AF58" s="16"/>
      <c r="AG58" s="16"/>
      <c r="AH58" s="16"/>
      <c r="AI58" s="16"/>
      <c r="AJ58" s="16"/>
      <c r="AK58" s="15"/>
      <c r="AL58" s="16"/>
      <c r="AM58" s="16">
        <v>517114.51000000001</v>
      </c>
      <c r="AN58" s="15"/>
      <c r="AO58" s="16"/>
      <c r="AP58" s="16"/>
      <c r="AQ58" s="16"/>
      <c r="AR58" s="15">
        <f t="shared" si="2"/>
        <v>132308184.2</v>
      </c>
    </row>
    <row r="59" ht="15.75" customHeight="1">
      <c r="A59" s="11" t="e">
        <f t="shared" si="1"/>
        <v>#REF!</v>
      </c>
      <c r="B59" s="12">
        <v>30313000</v>
      </c>
      <c r="C59" s="13" t="s">
        <v>97</v>
      </c>
      <c r="D59" s="14"/>
      <c r="E59" s="15">
        <v>985040</v>
      </c>
      <c r="F59" s="15"/>
      <c r="G59" s="15"/>
      <c r="H59" s="15"/>
      <c r="I59" s="16"/>
      <c r="J59" s="15"/>
      <c r="K59" s="16"/>
      <c r="L59" s="16"/>
      <c r="M59" s="16"/>
      <c r="N59" s="16"/>
      <c r="O59" s="16">
        <v>236279</v>
      </c>
      <c r="P59" s="16"/>
      <c r="Q59" s="16">
        <v>472500</v>
      </c>
      <c r="R59" s="16">
        <v>34312.07</v>
      </c>
      <c r="S59" s="16"/>
      <c r="T59" s="16"/>
      <c r="U59" s="16"/>
      <c r="V59" s="16"/>
      <c r="W59" s="16"/>
      <c r="X59" s="16"/>
      <c r="Y59" s="15"/>
      <c r="Z59" s="16">
        <v>9787.9799999999996</v>
      </c>
      <c r="AA59" s="16">
        <v>2</v>
      </c>
      <c r="AB59" s="16"/>
      <c r="AC59" s="16"/>
      <c r="AD59" s="16">
        <v>67573</v>
      </c>
      <c r="AE59" s="15"/>
      <c r="AF59" s="16"/>
      <c r="AG59" s="16"/>
      <c r="AH59" s="16"/>
      <c r="AI59" s="16"/>
      <c r="AJ59" s="16"/>
      <c r="AK59" s="15"/>
      <c r="AL59" s="16"/>
      <c r="AM59" s="16">
        <v>142081.42000000001</v>
      </c>
      <c r="AN59" s="15"/>
      <c r="AO59" s="16"/>
      <c r="AP59" s="16"/>
      <c r="AQ59" s="16"/>
      <c r="AR59" s="15">
        <f t="shared" si="2"/>
        <v>1947575.47</v>
      </c>
    </row>
    <row r="60" ht="30.75" customHeight="1">
      <c r="A60" s="11"/>
      <c r="B60" s="12">
        <v>30315000</v>
      </c>
      <c r="C60" s="13" t="s">
        <v>98</v>
      </c>
      <c r="D60" s="14"/>
      <c r="E60" s="15">
        <v>563896.92000000004</v>
      </c>
      <c r="F60" s="15"/>
      <c r="G60" s="15"/>
      <c r="H60" s="15"/>
      <c r="I60" s="16"/>
      <c r="J60" s="15"/>
      <c r="K60" s="16"/>
      <c r="L60" s="16"/>
      <c r="M60" s="16"/>
      <c r="N60" s="16"/>
      <c r="O60" s="16"/>
      <c r="P60" s="16"/>
      <c r="Q60" s="16"/>
      <c r="R60" s="16">
        <v>183362.32000000001</v>
      </c>
      <c r="S60" s="16"/>
      <c r="T60" s="16"/>
      <c r="U60" s="16"/>
      <c r="V60" s="16">
        <v>35673.550000000003</v>
      </c>
      <c r="W60" s="16"/>
      <c r="X60" s="16"/>
      <c r="Y60" s="15"/>
      <c r="Z60" s="16"/>
      <c r="AA60" s="16"/>
      <c r="AB60" s="16"/>
      <c r="AC60" s="16"/>
      <c r="AD60" s="16"/>
      <c r="AE60" s="15"/>
      <c r="AF60" s="16"/>
      <c r="AG60" s="16"/>
      <c r="AH60" s="16"/>
      <c r="AI60" s="16"/>
      <c r="AJ60" s="16"/>
      <c r="AK60" s="15"/>
      <c r="AL60" s="16"/>
      <c r="AM60" s="16">
        <v>42782884.219999999</v>
      </c>
      <c r="AN60" s="15"/>
      <c r="AO60" s="16">
        <v>3386887.1000000001</v>
      </c>
      <c r="AP60" s="16"/>
      <c r="AQ60" s="16"/>
      <c r="AR60" s="15">
        <f t="shared" si="2"/>
        <v>46952704.109999999</v>
      </c>
    </row>
    <row r="61">
      <c r="A61" s="11" t="e">
        <f>A59+1</f>
        <v>#REF!</v>
      </c>
      <c r="B61" s="12">
        <v>30402000</v>
      </c>
      <c r="C61" s="13" t="s">
        <v>99</v>
      </c>
      <c r="D61" s="14"/>
      <c r="E61" s="15"/>
      <c r="F61" s="15"/>
      <c r="G61" s="15"/>
      <c r="H61" s="15"/>
      <c r="I61" s="16"/>
      <c r="J61" s="15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5"/>
      <c r="Z61" s="16"/>
      <c r="AA61" s="16">
        <v>23548.330000000002</v>
      </c>
      <c r="AB61" s="16"/>
      <c r="AC61" s="16"/>
      <c r="AD61" s="16"/>
      <c r="AE61" s="15"/>
      <c r="AF61" s="16"/>
      <c r="AG61" s="16"/>
      <c r="AH61" s="16"/>
      <c r="AI61" s="16"/>
      <c r="AJ61" s="16"/>
      <c r="AK61" s="15"/>
      <c r="AL61" s="16"/>
      <c r="AM61" s="16"/>
      <c r="AN61" s="15"/>
      <c r="AO61" s="16">
        <v>18109.009999999998</v>
      </c>
      <c r="AP61" s="16"/>
      <c r="AQ61" s="16"/>
      <c r="AR61" s="15">
        <f t="shared" si="2"/>
        <v>41657.339999999997</v>
      </c>
    </row>
    <row r="62" ht="22.5">
      <c r="A62" s="11" t="e">
        <f t="shared" ref="A61:A64" si="3">A61+1</f>
        <v>#REF!</v>
      </c>
      <c r="B62" s="12">
        <v>30403000</v>
      </c>
      <c r="C62" s="13" t="s">
        <v>100</v>
      </c>
      <c r="D62" s="14"/>
      <c r="E62" s="15"/>
      <c r="F62" s="15"/>
      <c r="G62" s="15"/>
      <c r="H62" s="15"/>
      <c r="I62" s="16"/>
      <c r="J62" s="15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5"/>
      <c r="Z62" s="16"/>
      <c r="AA62" s="16"/>
      <c r="AB62" s="16"/>
      <c r="AC62" s="16"/>
      <c r="AD62" s="16"/>
      <c r="AE62" s="15"/>
      <c r="AF62" s="16"/>
      <c r="AG62" s="16"/>
      <c r="AH62" s="16"/>
      <c r="AI62" s="16"/>
      <c r="AJ62" s="16"/>
      <c r="AK62" s="15"/>
      <c r="AL62" s="16"/>
      <c r="AM62" s="16">
        <v>2028704.02</v>
      </c>
      <c r="AN62" s="15"/>
      <c r="AO62" s="16"/>
      <c r="AP62" s="16"/>
      <c r="AQ62" s="16"/>
      <c r="AR62" s="15">
        <f t="shared" si="2"/>
        <v>2028704.02</v>
      </c>
    </row>
    <row r="63">
      <c r="A63" s="11" t="e">
        <f t="shared" si="3"/>
        <v>#REF!</v>
      </c>
      <c r="B63" s="12">
        <v>40140000</v>
      </c>
      <c r="C63" s="37" t="s">
        <v>101</v>
      </c>
      <c r="D63" s="31">
        <v>5530420.6699999999</v>
      </c>
      <c r="E63" s="31">
        <v>33296588.489999998</v>
      </c>
      <c r="F63" s="38">
        <v>392891891.88999999</v>
      </c>
      <c r="G63" s="31">
        <v>2641102418.5500002</v>
      </c>
      <c r="H63" s="31"/>
      <c r="I63" s="16">
        <v>231217.12</v>
      </c>
      <c r="J63" s="15"/>
      <c r="K63" s="16">
        <v>3338837.29</v>
      </c>
      <c r="L63" s="16"/>
      <c r="M63" s="30">
        <v>190700</v>
      </c>
      <c r="N63" s="30">
        <v>10748900</v>
      </c>
      <c r="O63" s="30">
        <v>3142885268.04</v>
      </c>
      <c r="P63" s="30">
        <v>536842239.64999998</v>
      </c>
      <c r="Q63" s="30">
        <v>1495296468.79</v>
      </c>
      <c r="R63" s="30">
        <v>13536852378.690001</v>
      </c>
      <c r="S63" s="30">
        <v>1054410300</v>
      </c>
      <c r="T63" s="16">
        <v>10000</v>
      </c>
      <c r="U63" s="30">
        <v>3588026185.7199998</v>
      </c>
      <c r="V63" s="30">
        <v>1572709723</v>
      </c>
      <c r="W63" s="30">
        <v>21768465210.880001</v>
      </c>
      <c r="X63" s="16"/>
      <c r="Y63" s="15"/>
      <c r="Z63" s="16">
        <v>92531912.329999998</v>
      </c>
      <c r="AA63" s="30">
        <v>15200563262.860001</v>
      </c>
      <c r="AB63" s="30">
        <v>1625942271.97</v>
      </c>
      <c r="AC63" s="30">
        <v>15811722692.24</v>
      </c>
      <c r="AD63" s="30">
        <v>19152789.640000001</v>
      </c>
      <c r="AE63" s="31"/>
      <c r="AF63" s="30"/>
      <c r="AG63" s="30">
        <v>646219592.03999996</v>
      </c>
      <c r="AH63" s="16">
        <v>4545.4200000000001</v>
      </c>
      <c r="AI63" s="16"/>
      <c r="AJ63" s="16"/>
      <c r="AK63" s="15"/>
      <c r="AL63" s="30">
        <v>12233373.57</v>
      </c>
      <c r="AM63" s="30">
        <v>3318748869.5300002</v>
      </c>
      <c r="AN63" s="15"/>
      <c r="AO63" s="30">
        <v>14837018565.280001</v>
      </c>
      <c r="AP63" s="30">
        <v>16830500</v>
      </c>
      <c r="AQ63" s="16">
        <v>103773600</v>
      </c>
      <c r="AR63" s="15">
        <f t="shared" si="2"/>
        <v>101467570723.66</v>
      </c>
    </row>
    <row r="64">
      <c r="A64" s="11" t="e">
        <f t="shared" si="3"/>
        <v>#REF!</v>
      </c>
      <c r="B64" s="12">
        <v>40160000</v>
      </c>
      <c r="C64" s="37" t="s">
        <v>102</v>
      </c>
      <c r="D64" s="31">
        <v>10939815.74</v>
      </c>
      <c r="E64" s="31">
        <v>135983593.56</v>
      </c>
      <c r="F64" s="31">
        <v>8368996.3899999997</v>
      </c>
      <c r="G64" s="31">
        <v>6663025.7000000002</v>
      </c>
      <c r="H64" s="31">
        <v>9350758.8599999994</v>
      </c>
      <c r="I64" s="30">
        <v>33831950.789999999</v>
      </c>
      <c r="J64" s="15"/>
      <c r="K64" s="16">
        <v>7433940.1200000001</v>
      </c>
      <c r="L64" s="16"/>
      <c r="M64" s="30">
        <v>7939215.7999999998</v>
      </c>
      <c r="N64" s="30">
        <v>2222784.79</v>
      </c>
      <c r="O64" s="30">
        <v>41927394</v>
      </c>
      <c r="P64" s="30">
        <v>11044274.449999999</v>
      </c>
      <c r="Q64" s="30">
        <v>187059713.22999999</v>
      </c>
      <c r="R64" s="30">
        <v>56825816.170000002</v>
      </c>
      <c r="S64" s="30">
        <v>3447504.5499999998</v>
      </c>
      <c r="T64" s="30">
        <v>22252928.859999999</v>
      </c>
      <c r="U64" s="30">
        <v>32409949.670000002</v>
      </c>
      <c r="V64" s="30">
        <v>10105663.59</v>
      </c>
      <c r="W64" s="30">
        <v>28739072.920000002</v>
      </c>
      <c r="X64" s="16">
        <v>1437533.6499999999</v>
      </c>
      <c r="Y64" s="15"/>
      <c r="Z64" s="30">
        <v>121922528.87</v>
      </c>
      <c r="AA64" s="30">
        <v>194264994.78999999</v>
      </c>
      <c r="AB64" s="30">
        <v>101191397.94</v>
      </c>
      <c r="AC64" s="30"/>
      <c r="AD64" s="30">
        <v>13381104.560000001</v>
      </c>
      <c r="AE64" s="31"/>
      <c r="AF64" s="30"/>
      <c r="AG64" s="30">
        <v>89191775.469999999</v>
      </c>
      <c r="AH64" s="16">
        <v>22286663.469999999</v>
      </c>
      <c r="AI64" s="30">
        <v>668701.57999999996</v>
      </c>
      <c r="AJ64" s="30">
        <v>1389.48</v>
      </c>
      <c r="AK64" s="31">
        <v>905309.04000000004</v>
      </c>
      <c r="AL64" s="30">
        <v>9875712.8800000008</v>
      </c>
      <c r="AM64" s="30">
        <v>85846179.780000001</v>
      </c>
      <c r="AN64" s="15"/>
      <c r="AO64" s="30">
        <v>60862893.200000003</v>
      </c>
      <c r="AP64" s="30">
        <v>3619798.8100000001</v>
      </c>
      <c r="AQ64" s="16">
        <v>431006.59000000003</v>
      </c>
      <c r="AR64" s="15">
        <f t="shared" si="2"/>
        <v>1322433389.2999997</v>
      </c>
    </row>
    <row r="65">
      <c r="A65" s="11"/>
      <c r="B65" s="12"/>
      <c r="C65" s="39"/>
      <c r="D65" s="40"/>
      <c r="E65" s="41"/>
      <c r="F65" s="42"/>
      <c r="G65" s="42"/>
      <c r="H65" s="42"/>
      <c r="I65" s="43"/>
      <c r="J65" s="42"/>
      <c r="K65" s="43"/>
      <c r="L65" s="43"/>
      <c r="M65" s="43"/>
      <c r="N65" s="43"/>
      <c r="O65" s="43"/>
      <c r="P65" s="43"/>
      <c r="Q65" s="44"/>
      <c r="R65" s="43"/>
      <c r="S65" s="43"/>
      <c r="T65" s="43"/>
      <c r="U65" s="43"/>
      <c r="V65" s="43"/>
      <c r="W65" s="43"/>
      <c r="X65" s="43"/>
      <c r="Y65" s="42"/>
      <c r="Z65" s="43"/>
      <c r="AA65" s="43"/>
      <c r="AB65" s="43"/>
      <c r="AC65" s="43"/>
      <c r="AD65" s="43"/>
      <c r="AE65" s="42"/>
      <c r="AF65" s="43"/>
      <c r="AG65" s="43"/>
      <c r="AH65" s="43"/>
      <c r="AI65" s="43"/>
      <c r="AJ65" s="43"/>
      <c r="AK65" s="45"/>
      <c r="AL65" s="43"/>
      <c r="AM65" s="43"/>
      <c r="AN65" s="45"/>
      <c r="AO65" s="43"/>
      <c r="AP65" s="43"/>
      <c r="AQ65" s="43"/>
      <c r="AR65" s="15">
        <f t="shared" si="2"/>
        <v>0</v>
      </c>
    </row>
    <row r="66">
      <c r="A66" s="11"/>
      <c r="B66" s="12"/>
      <c r="C66" s="46" t="s">
        <v>103</v>
      </c>
      <c r="D66" s="40">
        <f>SUM(D4:D65)</f>
        <v>16470236.41</v>
      </c>
      <c r="E66" s="41">
        <f>SUM(E4:E65)</f>
        <v>186169859.66</v>
      </c>
      <c r="F66" s="42">
        <f>SUM(F4:F65)</f>
        <v>407870215.60999995</v>
      </c>
      <c r="G66" s="42">
        <f>SUM(G4:G65)</f>
        <v>2650994686.9400001</v>
      </c>
      <c r="H66" s="42">
        <f>SUM(H4:H65)</f>
        <v>9350758.8599999994</v>
      </c>
      <c r="I66" s="42">
        <f>SUM(I4:I65)</f>
        <v>34614865.68</v>
      </c>
      <c r="J66" s="42">
        <f>SUM(J4:J65)</f>
        <v>0</v>
      </c>
      <c r="K66" s="42">
        <f>SUM(K4:K65)</f>
        <v>10773775.91</v>
      </c>
      <c r="L66" s="42">
        <f>SUM(L4:L65)</f>
        <v>0</v>
      </c>
      <c r="M66" s="43">
        <f>SUM(M4:M65)</f>
        <v>8129915.7999999998</v>
      </c>
      <c r="N66" s="43">
        <f>SUM(N4:N65)</f>
        <v>12973951.969999999</v>
      </c>
      <c r="O66" s="43">
        <f>SUM(O4:O65)</f>
        <v>3187197772.98</v>
      </c>
      <c r="P66" s="43">
        <f>SUM(P4:P65)</f>
        <v>645986372.88</v>
      </c>
      <c r="Q66" s="44">
        <f>SUM(Q4:Q65)</f>
        <v>1709884605.01</v>
      </c>
      <c r="R66" s="43">
        <f>SUM(R4:R65)</f>
        <v>13594910133.57</v>
      </c>
      <c r="S66" s="43">
        <f>SUM(S4:S65)</f>
        <v>1058121937.27</v>
      </c>
      <c r="T66" s="42">
        <f>SUM(T4:T65)</f>
        <v>22267928.859999999</v>
      </c>
      <c r="U66" s="43">
        <f>SUM(U4:U65)</f>
        <v>3620728416.4899998</v>
      </c>
      <c r="V66" s="43">
        <f>SUM(V4:V65)</f>
        <v>1582957750.01</v>
      </c>
      <c r="W66" s="43">
        <f>SUM(W4:W65)</f>
        <v>21797990985.799999</v>
      </c>
      <c r="X66" s="43">
        <f>SUM(X4:X65)</f>
        <v>1437533.6499999999</v>
      </c>
      <c r="Y66" s="42">
        <f>SUM(Y4:Y65)</f>
        <v>0</v>
      </c>
      <c r="Z66" s="43">
        <f>SUM(Z4:Z65)</f>
        <v>225842189.06999999</v>
      </c>
      <c r="AA66" s="43">
        <f>SUM(AA4:AA65)</f>
        <v>15601617968.840002</v>
      </c>
      <c r="AB66" s="43">
        <f>SUM(AB4:AB65)</f>
        <v>1734615139.3200002</v>
      </c>
      <c r="AC66" s="43">
        <f>SUM(AC4:AC65)</f>
        <v>17516760264.299999</v>
      </c>
      <c r="AD66" s="43">
        <f>SUM(AD4:AD65)</f>
        <v>33923795.859999999</v>
      </c>
      <c r="AE66" s="42">
        <f>SUM(AE4:AE65)</f>
        <v>0</v>
      </c>
      <c r="AF66" s="42">
        <f>SUM(AF4:AF65)</f>
        <v>0</v>
      </c>
      <c r="AG66" s="43">
        <f>SUM(AG4:AG65)</f>
        <v>776173865.98000002</v>
      </c>
      <c r="AH66" s="43">
        <f>SUM(AH4:AH65)</f>
        <v>22291334.890000001</v>
      </c>
      <c r="AI66" s="43">
        <f>SUM(AI4:AI65)</f>
        <v>668701.57999999996</v>
      </c>
      <c r="AJ66" s="43">
        <f>SUM(AJ4:AJ65)</f>
        <v>1389.48</v>
      </c>
      <c r="AK66" s="45">
        <f>SUM(AK4:AK65)</f>
        <v>905309.04000000004</v>
      </c>
      <c r="AL66" s="43">
        <f>SUM(AL4:AL65)</f>
        <v>22113667.060000002</v>
      </c>
      <c r="AM66" s="43">
        <f>SUM(AM4:AM65)</f>
        <v>3495736336.2600002</v>
      </c>
      <c r="AN66" s="45">
        <f>SUM(AN4:AN65)</f>
        <v>0</v>
      </c>
      <c r="AO66" s="43">
        <f>SUM(AO4:AO65)</f>
        <v>14996669829.520002</v>
      </c>
      <c r="AP66" s="43">
        <f>SUM(AP4:AP65)</f>
        <v>20450298.809999999</v>
      </c>
      <c r="AQ66" s="43">
        <f>SUM(AQ4:AQ65)</f>
        <v>104204606.59</v>
      </c>
      <c r="AR66" s="45">
        <f>SUM(AR4:AR65)</f>
        <v>105110806399.96001</v>
      </c>
      <c r="AS66" s="1"/>
    </row>
    <row r="67" s="47" customFormat="1" hidden="1">
      <c r="A67" s="47"/>
      <c r="B67" s="48"/>
      <c r="D67" s="47">
        <f>D66-D63-D64</f>
        <v>0</v>
      </c>
      <c r="E67" s="47">
        <f>E66-E63-E64</f>
        <v>16889677.609999985</v>
      </c>
      <c r="F67" s="47">
        <f>F66-F63-F64</f>
        <v>6609327.3299999693</v>
      </c>
      <c r="G67" s="47">
        <f>G66-G63-G64</f>
        <v>3229242.6899998663</v>
      </c>
      <c r="H67" s="47">
        <f>H66-H63-H64</f>
        <v>0</v>
      </c>
      <c r="I67" s="47">
        <f>I66-I63-I64</f>
        <v>551697.77000000328</v>
      </c>
      <c r="J67" s="47">
        <f>J66-J63-J64</f>
        <v>0</v>
      </c>
      <c r="K67" s="47">
        <f>K66-K63-K64</f>
        <v>998.5</v>
      </c>
      <c r="L67" s="47">
        <f>L66-L63-L64</f>
        <v>0</v>
      </c>
      <c r="M67" s="47">
        <f>M66-M63-M64</f>
        <v>0</v>
      </c>
      <c r="N67" s="49">
        <f>N66-N63-N64</f>
        <v>2267.1799999987707</v>
      </c>
      <c r="O67" s="49">
        <f>O66-O63-O64</f>
        <v>2385110.9400000572</v>
      </c>
      <c r="P67" s="47">
        <f>P66-P63-P64</f>
        <v>98099858.780000016</v>
      </c>
      <c r="Q67" s="49">
        <f>Q66-Q63-Q64</f>
        <v>27528422.990000039</v>
      </c>
      <c r="R67" s="49">
        <f>R66-R63-R64</f>
        <v>1231938.709999159</v>
      </c>
      <c r="S67" s="47">
        <f>S66-S63-S64</f>
        <v>264132.71999998111</v>
      </c>
      <c r="T67" s="47">
        <f>T66-T63-T64</f>
        <v>5000</v>
      </c>
      <c r="U67" s="47">
        <f>U66-U63-U64</f>
        <v>292281.09999997914</v>
      </c>
      <c r="V67" s="47">
        <f>V66-V63-V64</f>
        <v>142363.41999999061</v>
      </c>
      <c r="W67" s="47">
        <f>W66-W63-W64</f>
        <v>786701.99999816716</v>
      </c>
      <c r="X67" s="47">
        <f>X66-X63-X64</f>
        <v>0</v>
      </c>
      <c r="Y67" s="47">
        <f>Y66-Y63-Y64</f>
        <v>0</v>
      </c>
      <c r="Z67" s="47">
        <f>Z66-Z63-Z64</f>
        <v>11387747.86999999</v>
      </c>
      <c r="AA67" s="47">
        <f>AA66-AA63-AA64</f>
        <v>206789711.19000146</v>
      </c>
      <c r="AB67" s="47">
        <f>AB66-AB63-AB64</f>
        <v>7481469.4100001454</v>
      </c>
      <c r="AC67" s="47">
        <f>AC66-AC63-AC64</f>
        <v>1705037572.0599995</v>
      </c>
      <c r="AD67" s="47">
        <f>AD66-AD63-AD64</f>
        <v>1389901.6599999983</v>
      </c>
      <c r="AE67" s="47">
        <f>AE66-AE63-AE64</f>
        <v>0</v>
      </c>
      <c r="AF67" s="47"/>
      <c r="AG67" s="47">
        <f>AG66-AG63-AG64</f>
        <v>40762498.470000058</v>
      </c>
      <c r="AH67" s="47">
        <f>AH66-AH63-AH64</f>
        <v>126</v>
      </c>
      <c r="AI67" s="47">
        <f>AI66-AI63-AI64</f>
        <v>0</v>
      </c>
      <c r="AJ67" s="47">
        <f>AJ66-AJ63-AJ64</f>
        <v>0</v>
      </c>
      <c r="AK67" s="47">
        <f>AK66-AK63-AK64</f>
        <v>0</v>
      </c>
      <c r="AL67" s="47">
        <f>AL66-AL63-AL64</f>
        <v>4580.6100000012666</v>
      </c>
      <c r="AM67" s="47">
        <f>AM66-AM63-AM64</f>
        <v>91141286.950000018</v>
      </c>
      <c r="AN67" s="47">
        <f>AN66-AN63-AN64</f>
        <v>0</v>
      </c>
      <c r="AO67" s="47">
        <f>AO66-AO63-AO64</f>
        <v>98788371.040001675</v>
      </c>
      <c r="AP67" s="47">
        <f>AP66-AP63-AP64</f>
        <v>-1.3969838619232178e-09</v>
      </c>
      <c r="AQ67" s="47"/>
      <c r="AR67" s="47"/>
      <c r="AS67" s="47"/>
    </row>
    <row r="68" s="47" customFormat="1" ht="18.75" hidden="1" customHeight="1">
      <c r="A68" s="47"/>
      <c r="B68" s="48"/>
      <c r="D68" s="47">
        <f>D66-D63-D64</f>
        <v>0</v>
      </c>
      <c r="E68" s="47">
        <f>E66-E63-E64</f>
        <v>16889677.609999985</v>
      </c>
      <c r="F68" s="47">
        <f>F66-F63-F64</f>
        <v>6609327.3299999693</v>
      </c>
      <c r="G68" s="50">
        <f>G66-G63-G64</f>
        <v>3229242.6899998663</v>
      </c>
      <c r="H68" s="47">
        <f>H66-H63-H64</f>
        <v>0</v>
      </c>
      <c r="I68" s="50">
        <f>I66-I63-I64</f>
        <v>551697.77000000328</v>
      </c>
      <c r="J68" s="47">
        <f>J66-J63-J64</f>
        <v>0</v>
      </c>
      <c r="K68" s="47">
        <f>K66-K63-K64</f>
        <v>998.5</v>
      </c>
      <c r="L68" s="47">
        <f>L66-L63-L64</f>
        <v>0</v>
      </c>
      <c r="M68" s="47">
        <f>M66-M63-M64</f>
        <v>0</v>
      </c>
      <c r="N68" s="51">
        <f>N66-N63-N64</f>
        <v>2267.1799999987707</v>
      </c>
      <c r="O68" s="52">
        <f>O66-O63-O64</f>
        <v>2385110.9400000572</v>
      </c>
      <c r="P68" s="47">
        <f>P66-P63-P64</f>
        <v>98099858.780000016</v>
      </c>
      <c r="Q68" s="49">
        <f>Q66-Q63-Q64</f>
        <v>27528422.990000039</v>
      </c>
      <c r="R68" s="49">
        <f>R66-R63-R64</f>
        <v>1231938.709999159</v>
      </c>
      <c r="S68" s="47">
        <f>S66-S63-S64</f>
        <v>264132.71999998111</v>
      </c>
      <c r="T68" s="47">
        <f>T66-T63-T64</f>
        <v>5000</v>
      </c>
      <c r="U68" s="47">
        <f>U66-U63-U64</f>
        <v>292281.09999997914</v>
      </c>
      <c r="V68" s="47">
        <f>V66-V63-V64</f>
        <v>142363.41999999061</v>
      </c>
      <c r="W68" s="47">
        <f>W66-W63-W64</f>
        <v>786701.99999816716</v>
      </c>
      <c r="X68" s="47">
        <f>X66-X63-X64</f>
        <v>0</v>
      </c>
      <c r="Y68" s="47">
        <f>Y66-Y63-Y64</f>
        <v>0</v>
      </c>
      <c r="Z68" s="47">
        <f>Z66-Z63-Z64</f>
        <v>11387747.86999999</v>
      </c>
      <c r="AA68" s="47">
        <f>AA66-AA63-AA64</f>
        <v>206789711.19000146</v>
      </c>
      <c r="AB68" s="47">
        <f>AB66-AB63-AB64</f>
        <v>7481469.4100001454</v>
      </c>
      <c r="AC68" s="47">
        <f>AC66-AC63-AC64</f>
        <v>1705037572.0599995</v>
      </c>
      <c r="AD68" s="47">
        <f>AD66-AD63-AD64</f>
        <v>1389901.6599999983</v>
      </c>
      <c r="AE68" s="47">
        <f>AE66-AE63-AE64</f>
        <v>0</v>
      </c>
      <c r="AF68" s="47">
        <f>AF66-AF63-AF64</f>
        <v>0</v>
      </c>
      <c r="AG68" s="47">
        <f>AG66-AG63-AG64</f>
        <v>40762498.470000058</v>
      </c>
      <c r="AH68" s="47">
        <f>AH66-AH63-AH64</f>
        <v>126</v>
      </c>
      <c r="AI68" s="47">
        <f>AI66-AI63-AI64</f>
        <v>0</v>
      </c>
      <c r="AJ68" s="47">
        <f>AJ66-AJ63-AJ64</f>
        <v>0</v>
      </c>
      <c r="AK68" s="47">
        <f>AK66-AK63-AK64</f>
        <v>0</v>
      </c>
      <c r="AL68" s="47">
        <f>AL66-AL63-AL64</f>
        <v>4580.6100000012666</v>
      </c>
      <c r="AM68" s="47">
        <f>AM66-AM63-AM64</f>
        <v>91141286.950000018</v>
      </c>
      <c r="AN68" s="47">
        <f>AN66-AN63-AN64</f>
        <v>0</v>
      </c>
      <c r="AO68" s="47">
        <f>AO66-AO63-AO64</f>
        <v>98788371.040001675</v>
      </c>
      <c r="AP68" s="47">
        <f>AP66-AP63-AP64</f>
        <v>-1.3969838619232178e-09</v>
      </c>
      <c r="AQ68" s="47"/>
      <c r="AR68" s="47">
        <f>SUM(D66:AP66)</f>
        <v>105006601793.36998</v>
      </c>
      <c r="AS68" s="47">
        <f>SUM(D68:AP68)</f>
        <v>2320802287</v>
      </c>
    </row>
    <row r="69" hidden="1">
      <c r="A69" s="1"/>
      <c r="D69" s="1"/>
      <c r="E69" s="1"/>
      <c r="F69" s="1"/>
      <c r="G69" s="53">
        <f>SUM(G4:G62)</f>
        <v>3229242.6899999999</v>
      </c>
      <c r="H69" s="1"/>
      <c r="I69" s="1"/>
      <c r="J69" s="1"/>
      <c r="K69" s="1"/>
      <c r="L69" s="1"/>
      <c r="M69" s="1"/>
      <c r="N69" s="54"/>
      <c r="O69" s="54"/>
      <c r="P69" s="1"/>
      <c r="Q69" s="54"/>
      <c r="R69" s="54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47">
        <f>AR66-AR63-AR64</f>
        <v>2320802287.0000033</v>
      </c>
      <c r="AS69" s="1"/>
    </row>
    <row r="70" hidden="1">
      <c r="A70" s="1"/>
      <c r="D70" s="1"/>
      <c r="E70" s="1"/>
      <c r="F70" s="1"/>
      <c r="G70" s="53"/>
      <c r="H70" s="1"/>
      <c r="I70" s="1"/>
      <c r="J70" s="1"/>
      <c r="K70" s="1"/>
      <c r="L70" s="1"/>
      <c r="M70" s="1"/>
      <c r="N70" s="54"/>
      <c r="O70" s="54"/>
      <c r="P70" s="1"/>
      <c r="Q70" s="54"/>
      <c r="R70" s="54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47"/>
      <c r="AS70" s="1"/>
    </row>
    <row r="71" ht="15.75">
      <c r="A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S71" s="1"/>
    </row>
    <row r="72" ht="15.75">
      <c r="A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1"/>
    </row>
    <row r="73"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 t="s">
        <v>104</v>
      </c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ht="14.25"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</row>
    <row r="75" ht="14.25"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R75" s="1"/>
      <c r="AS75" s="1"/>
    </row>
    <row r="76" ht="14.25"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R76" s="1"/>
      <c r="AS76" s="1"/>
    </row>
    <row r="77" ht="14.25">
      <c r="G77" s="1"/>
      <c r="AR77" s="1"/>
    </row>
    <row r="90">
      <c r="Z90" s="1" t="s">
        <v>105</v>
      </c>
    </row>
    <row r="91">
      <c r="Z91" s="1" t="s">
        <v>106</v>
      </c>
    </row>
  </sheetData>
  <mergeCells count="1">
    <mergeCell ref="D1:W1"/>
  </mergeCells>
  <printOptions headings="0" gridLines="0"/>
  <pageMargins left="0.70866141732283461" right="0.74803149606299213" top="0.51181102362204722" bottom="0.3543307086614173" header="0.31496062992125984" footer="0.31496062992125984"/>
  <pageSetup paperSize="8" scale="35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>ГКУ НСО РИЦ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Земскова Антонина Александровна</dc:creator>
  <cp:lastModifiedBy>maksimova_na@mfnso.local</cp:lastModifiedBy>
  <cp:revision>3</cp:revision>
  <dcterms:created xsi:type="dcterms:W3CDTF">2022-03-29T09:20:45Z</dcterms:created>
  <dcterms:modified xsi:type="dcterms:W3CDTF">2026-03-23T05:02:56Z</dcterms:modified>
</cp:coreProperties>
</file>